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1"/>
  </bookViews>
  <sheets>
    <sheet name="Orçamento" sheetId="1" r:id="rId1"/>
    <sheet name="CRONOGRAMA MODELO" sheetId="7" r:id="rId2"/>
    <sheet name="Planilha1" sheetId="5" r:id="rId3"/>
  </sheets>
  <definedNames>
    <definedName name="_xlnm.Print_Area" localSheetId="0">Orçamento!$A$1:$I$259</definedName>
  </definedNames>
  <calcPr calcId="144525"/>
</workbook>
</file>

<file path=xl/calcChain.xml><?xml version="1.0" encoding="utf-8"?>
<calcChain xmlns="http://schemas.openxmlformats.org/spreadsheetml/2006/main">
  <c r="E28" i="7" l="1"/>
  <c r="H130" i="1" l="1"/>
  <c r="I130" i="1" s="1"/>
  <c r="L20" i="7" l="1"/>
  <c r="J20" i="7"/>
  <c r="L17" i="7"/>
  <c r="J17" i="7"/>
  <c r="Q12" i="7"/>
  <c r="Q13" i="7"/>
  <c r="Q15" i="7"/>
  <c r="Q16" i="7"/>
  <c r="Q17" i="7"/>
  <c r="Q18" i="7"/>
  <c r="Q19" i="7"/>
  <c r="Q20" i="7"/>
  <c r="Q25" i="7"/>
  <c r="K20" i="7"/>
  <c r="I20" i="7"/>
  <c r="L19" i="7"/>
  <c r="K19" i="7"/>
  <c r="J18" i="7"/>
  <c r="I18" i="7"/>
  <c r="K17" i="7"/>
  <c r="I17" i="7"/>
  <c r="J16" i="7"/>
  <c r="H16" i="7"/>
  <c r="F15" i="7"/>
  <c r="E15" i="7"/>
  <c r="F13" i="7"/>
  <c r="P25" i="7"/>
  <c r="P12" i="7"/>
  <c r="N12" i="7"/>
  <c r="J12" i="7"/>
  <c r="L12" i="7"/>
  <c r="H12" i="7"/>
  <c r="F12" i="7"/>
  <c r="C25" i="7" l="1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H23" i="1" l="1"/>
  <c r="I23" i="1" s="1"/>
  <c r="H240" i="1" l="1"/>
  <c r="H241" i="1"/>
  <c r="H242" i="1"/>
  <c r="H239" i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8" i="1"/>
  <c r="I228" i="1" s="1"/>
  <c r="H229" i="1"/>
  <c r="I229" i="1" s="1"/>
  <c r="H230" i="1"/>
  <c r="I230" i="1" s="1"/>
  <c r="H231" i="1"/>
  <c r="I231" i="1" s="1"/>
  <c r="H233" i="1"/>
  <c r="I233" i="1" s="1"/>
  <c r="H234" i="1"/>
  <c r="I234" i="1" s="1"/>
  <c r="H235" i="1"/>
  <c r="I235" i="1" s="1"/>
  <c r="H137" i="1"/>
  <c r="I137" i="1" s="1"/>
  <c r="H138" i="1"/>
  <c r="I138" i="1" s="1"/>
  <c r="H139" i="1"/>
  <c r="I139" i="1" s="1"/>
  <c r="H140" i="1"/>
  <c r="I140" i="1" s="1"/>
  <c r="H141" i="1"/>
  <c r="I141" i="1" s="1"/>
  <c r="I142" i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I150" i="1"/>
  <c r="H151" i="1"/>
  <c r="I151" i="1" s="1"/>
  <c r="H152" i="1"/>
  <c r="I152" i="1" s="1"/>
  <c r="H153" i="1"/>
  <c r="I153" i="1" s="1"/>
  <c r="I154" i="1"/>
  <c r="H156" i="1"/>
  <c r="I156" i="1" s="1"/>
  <c r="H157" i="1"/>
  <c r="I157" i="1" s="1"/>
  <c r="H158" i="1"/>
  <c r="I158" i="1" s="1"/>
  <c r="H159" i="1"/>
  <c r="I159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35" i="1"/>
  <c r="H123" i="1"/>
  <c r="I123" i="1" s="1"/>
  <c r="H124" i="1"/>
  <c r="I124" i="1" s="1"/>
  <c r="H125" i="1"/>
  <c r="I125" i="1" s="1"/>
  <c r="H126" i="1"/>
  <c r="I126" i="1" s="1"/>
  <c r="H128" i="1"/>
  <c r="I128" i="1" s="1"/>
  <c r="H129" i="1"/>
  <c r="I129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14" i="1"/>
  <c r="H81" i="1"/>
  <c r="I81" i="1" s="1"/>
  <c r="H82" i="1"/>
  <c r="I82" i="1" s="1"/>
  <c r="H83" i="1"/>
  <c r="I83" i="1" s="1"/>
  <c r="H84" i="1"/>
  <c r="I84" i="1" s="1"/>
  <c r="H86" i="1"/>
  <c r="I86" i="1" s="1"/>
  <c r="H87" i="1"/>
  <c r="I87" i="1" s="1"/>
  <c r="H88" i="1"/>
  <c r="I88" i="1" s="1"/>
  <c r="H89" i="1"/>
  <c r="I89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7" i="1"/>
  <c r="I107" i="1" s="1"/>
  <c r="H108" i="1"/>
  <c r="I108" i="1" s="1"/>
  <c r="H109" i="1"/>
  <c r="I109" i="1" s="1"/>
  <c r="H80" i="1"/>
  <c r="H57" i="1"/>
  <c r="H58" i="1"/>
  <c r="H59" i="1"/>
  <c r="H60" i="1"/>
  <c r="H61" i="1"/>
  <c r="H56" i="1"/>
  <c r="H49" i="1"/>
  <c r="H50" i="1"/>
  <c r="H51" i="1"/>
  <c r="H52" i="1"/>
  <c r="H48" i="1"/>
  <c r="H40" i="1"/>
  <c r="I40" i="1" s="1"/>
  <c r="H41" i="1"/>
  <c r="I41" i="1" s="1"/>
  <c r="H42" i="1"/>
  <c r="I42" i="1" s="1"/>
  <c r="H43" i="1"/>
  <c r="I43" i="1" s="1"/>
  <c r="H44" i="1"/>
  <c r="I44" i="1" s="1"/>
  <c r="H39" i="1"/>
  <c r="H33" i="1"/>
  <c r="I33" i="1" s="1"/>
  <c r="H34" i="1"/>
  <c r="I34" i="1" s="1"/>
  <c r="H35" i="1"/>
  <c r="I35" i="1" s="1"/>
  <c r="H32" i="1"/>
  <c r="H16" i="1"/>
  <c r="H17" i="1"/>
  <c r="H18" i="1"/>
  <c r="H19" i="1"/>
  <c r="H20" i="1"/>
  <c r="H21" i="1"/>
  <c r="H22" i="1"/>
  <c r="H69" i="1"/>
  <c r="I69" i="1" s="1"/>
  <c r="I70" i="1" s="1"/>
  <c r="D18" i="7" s="1"/>
  <c r="O18" i="7" l="1"/>
  <c r="M18" i="7"/>
  <c r="K18" i="7"/>
  <c r="G18" i="7"/>
  <c r="E18" i="7"/>
  <c r="I236" i="1"/>
  <c r="D23" i="7" s="1"/>
  <c r="I39" i="1"/>
  <c r="H27" i="1"/>
  <c r="I17" i="1"/>
  <c r="I19" i="1"/>
  <c r="I20" i="1"/>
  <c r="I21" i="1"/>
  <c r="I22" i="1"/>
  <c r="H15" i="1"/>
  <c r="I16" i="1"/>
  <c r="I32" i="1"/>
  <c r="I36" i="1" s="1"/>
  <c r="D13" i="7" s="1"/>
  <c r="I49" i="1"/>
  <c r="G23" i="7" l="1"/>
  <c r="H23" i="7" s="1"/>
  <c r="K23" i="7"/>
  <c r="L23" i="7" s="1"/>
  <c r="O23" i="7"/>
  <c r="M23" i="7"/>
  <c r="I23" i="7"/>
  <c r="E23" i="7"/>
  <c r="O13" i="7"/>
  <c r="G13" i="7"/>
  <c r="M13" i="7"/>
  <c r="I13" i="7"/>
  <c r="K13" i="7"/>
  <c r="I45" i="1"/>
  <c r="D14" i="7" s="1"/>
  <c r="I18" i="1"/>
  <c r="O14" i="7" l="1"/>
  <c r="P14" i="7" s="1"/>
  <c r="M14" i="7"/>
  <c r="N14" i="7" s="1"/>
  <c r="Q14" i="7" s="1"/>
  <c r="Q23" i="7"/>
  <c r="K14" i="7"/>
  <c r="I14" i="7"/>
  <c r="G14" i="7"/>
  <c r="I80" i="1"/>
  <c r="I110" i="1" s="1"/>
  <c r="D20" i="7" s="1"/>
  <c r="O20" i="7" l="1"/>
  <c r="G20" i="7"/>
  <c r="M20" i="7"/>
  <c r="E20" i="7"/>
  <c r="I15" i="1"/>
  <c r="I24" i="1" s="1"/>
  <c r="D11" i="7" s="1"/>
  <c r="E11" i="7" s="1"/>
  <c r="F11" i="7" s="1"/>
  <c r="Q11" i="7" s="1"/>
  <c r="O11" i="7" l="1"/>
  <c r="K11" i="7"/>
  <c r="G11" i="7"/>
  <c r="I11" i="7"/>
  <c r="M11" i="7"/>
  <c r="H249" i="1"/>
  <c r="I249" i="1" s="1"/>
  <c r="H247" i="1"/>
  <c r="I247" i="1" s="1"/>
  <c r="H75" i="1" l="1"/>
  <c r="H74" i="1"/>
  <c r="H73" i="1"/>
  <c r="H65" i="1"/>
  <c r="I65" i="1" s="1"/>
  <c r="I66" i="1" s="1"/>
  <c r="D17" i="7" s="1"/>
  <c r="I61" i="1"/>
  <c r="I60" i="1"/>
  <c r="I59" i="1"/>
  <c r="I58" i="1"/>
  <c r="I57" i="1"/>
  <c r="I56" i="1"/>
  <c r="O17" i="7" l="1"/>
  <c r="G17" i="7"/>
  <c r="M17" i="7"/>
  <c r="E17" i="7"/>
  <c r="I62" i="1"/>
  <c r="D16" i="7" s="1"/>
  <c r="I73" i="1"/>
  <c r="I74" i="1"/>
  <c r="I75" i="1"/>
  <c r="E16" i="7" l="1"/>
  <c r="O16" i="7"/>
  <c r="K16" i="7"/>
  <c r="M16" i="7"/>
  <c r="I76" i="1"/>
  <c r="D19" i="7" s="1"/>
  <c r="O19" i="7" l="1"/>
  <c r="G19" i="7"/>
  <c r="E19" i="7"/>
  <c r="I19" i="7"/>
  <c r="M19" i="7"/>
  <c r="I52" i="1"/>
  <c r="I51" i="1"/>
  <c r="I50" i="1"/>
  <c r="I27" i="1" l="1"/>
  <c r="H28" i="1"/>
  <c r="I28" i="1" s="1"/>
  <c r="I29" i="1" l="1"/>
  <c r="D12" i="7" s="1"/>
  <c r="H248" i="1"/>
  <c r="I248" i="1" s="1"/>
  <c r="I241" i="1"/>
  <c r="I242" i="1" l="1"/>
  <c r="I240" i="1"/>
  <c r="I239" i="1"/>
  <c r="I243" i="1" l="1"/>
  <c r="D24" i="7" s="1"/>
  <c r="P24" i="7" s="1"/>
  <c r="Q24" i="7" s="1"/>
  <c r="H246" i="1"/>
  <c r="I48" i="1"/>
  <c r="I53" i="1" s="1"/>
  <c r="D15" i="7" s="1"/>
  <c r="K24" i="7" l="1"/>
  <c r="G24" i="7"/>
  <c r="M24" i="7"/>
  <c r="I24" i="7"/>
  <c r="E24" i="7"/>
  <c r="O15" i="7"/>
  <c r="G15" i="7"/>
  <c r="I15" i="7"/>
  <c r="K15" i="7"/>
  <c r="M15" i="7"/>
  <c r="I246" i="1"/>
  <c r="I250" i="1" s="1"/>
  <c r="D25" i="7" s="1"/>
  <c r="I135" i="1"/>
  <c r="I180" i="1" s="1"/>
  <c r="D22" i="7" s="1"/>
  <c r="O22" i="7" l="1"/>
  <c r="P22" i="7" s="1"/>
  <c r="M22" i="7"/>
  <c r="N22" i="7" s="1"/>
  <c r="Q22" i="7" s="1"/>
  <c r="G25" i="7"/>
  <c r="I25" i="7"/>
  <c r="M25" i="7"/>
  <c r="E25" i="7"/>
  <c r="K25" i="7"/>
  <c r="I22" i="7"/>
  <c r="K22" i="7"/>
  <c r="E22" i="7"/>
  <c r="G22" i="7"/>
  <c r="I114" i="1"/>
  <c r="I131" i="1" s="1"/>
  <c r="I252" i="1" l="1"/>
  <c r="I12" i="1" s="1"/>
  <c r="D21" i="7"/>
  <c r="O21" i="7" s="1"/>
  <c r="P21" i="7" s="1"/>
  <c r="Q21" i="7" s="1"/>
  <c r="O26" i="7" l="1"/>
  <c r="G21" i="7"/>
  <c r="G26" i="7" s="1"/>
  <c r="I21" i="7"/>
  <c r="I26" i="7" s="1"/>
  <c r="M21" i="7"/>
  <c r="M26" i="7" s="1"/>
  <c r="E21" i="7"/>
  <c r="E26" i="7" s="1"/>
  <c r="K21" i="7"/>
  <c r="K26" i="7" s="1"/>
  <c r="D26" i="7"/>
  <c r="M27" i="7" l="1"/>
  <c r="I27" i="7"/>
  <c r="G27" i="7"/>
  <c r="K27" i="7"/>
  <c r="E27" i="7"/>
  <c r="O27" i="7"/>
  <c r="E29" i="7" l="1"/>
</calcChain>
</file>

<file path=xl/sharedStrings.xml><?xml version="1.0" encoding="utf-8"?>
<sst xmlns="http://schemas.openxmlformats.org/spreadsheetml/2006/main" count="1230" uniqueCount="592">
  <si>
    <t>ITEM</t>
  </si>
  <si>
    <t>UNID.</t>
  </si>
  <si>
    <t>SUBTOTAL</t>
  </si>
  <si>
    <t>QUANT.</t>
  </si>
  <si>
    <t>VALOR UNIT (R$)</t>
  </si>
  <si>
    <t xml:space="preserve">VALOR </t>
  </si>
  <si>
    <t>DESCRIÇÃO DOS SERVIÇOS</t>
  </si>
  <si>
    <t>TOTAL</t>
  </si>
  <si>
    <t>CÓDIGO</t>
  </si>
  <si>
    <t>FONTE</t>
  </si>
  <si>
    <t>VALOR (R$)</t>
  </si>
  <si>
    <t>ÍTEM</t>
  </si>
  <si>
    <t>DESCRIÇÃO</t>
  </si>
  <si>
    <t>TOTAL ACUMULADO (R$)</t>
  </si>
  <si>
    <t>TOTAL DO MÊS (R$)</t>
  </si>
  <si>
    <t>TOTAL DO MÊS (%)</t>
  </si>
  <si>
    <t>VALOR UNIT COM BDI R$</t>
  </si>
  <si>
    <t>PLANILHA ORÇAMENTÁRIA</t>
  </si>
  <si>
    <t>Data:</t>
  </si>
  <si>
    <t xml:space="preserve">BDI: </t>
  </si>
  <si>
    <t>SETOP</t>
  </si>
  <si>
    <t>Data base: SINAPI</t>
  </si>
  <si>
    <t>Data base: SETOP</t>
  </si>
  <si>
    <t>4.1</t>
  </si>
  <si>
    <t>M</t>
  </si>
  <si>
    <t>COBERTURA</t>
  </si>
  <si>
    <t>6.1</t>
  </si>
  <si>
    <t>7.1</t>
  </si>
  <si>
    <t>6.2</t>
  </si>
  <si>
    <t>2.1</t>
  </si>
  <si>
    <t>5.1</t>
  </si>
  <si>
    <t>5.2</t>
  </si>
  <si>
    <t>10.1</t>
  </si>
  <si>
    <t>ADMINISTRAÇÃO LOCAL</t>
  </si>
  <si>
    <t>5.3</t>
  </si>
  <si>
    <t>10.2</t>
  </si>
  <si>
    <t>10.3</t>
  </si>
  <si>
    <t>10.4</t>
  </si>
  <si>
    <t>10.5</t>
  </si>
  <si>
    <t>ENCARREGADO GERAL COM ENCARGOS COMPLEMENTARES</t>
  </si>
  <si>
    <t>H</t>
  </si>
  <si>
    <t>ENGENHEIRO CIVIL DE OBRA JUNIOR COM ENCARGOS COMPLEMENTARES</t>
  </si>
  <si>
    <t>SINAPI</t>
  </si>
  <si>
    <t>CJ</t>
  </si>
  <si>
    <t>M2</t>
  </si>
  <si>
    <t>M3</t>
  </si>
  <si>
    <t>KG</t>
  </si>
  <si>
    <t>PREFEITURA MUNICIPAL DE BURITIZEIRO/MG                                               CNPJ: 18.279.067/0001-72</t>
  </si>
  <si>
    <t>1.2</t>
  </si>
  <si>
    <t>6.3</t>
  </si>
  <si>
    <t>11.1</t>
  </si>
  <si>
    <t>11.2</t>
  </si>
  <si>
    <t>11.3</t>
  </si>
  <si>
    <t>11.4</t>
  </si>
  <si>
    <t>11.5</t>
  </si>
  <si>
    <t>11.6</t>
  </si>
  <si>
    <t>11.7</t>
  </si>
  <si>
    <t>11.8</t>
  </si>
  <si>
    <t>Data base: Sudecap</t>
  </si>
  <si>
    <t>9.1</t>
  </si>
  <si>
    <t>9.2</t>
  </si>
  <si>
    <t>9.3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</si>
  <si>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</si>
  <si>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</si>
  <si>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</si>
  <si>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</si>
  <si>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</si>
  <si>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</si>
  <si>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</si>
  <si>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</si>
  <si>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</si>
  <si>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</si>
  <si>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12.4</t>
  </si>
  <si>
    <t>SERVIÇO PRELIMINAR</t>
  </si>
  <si>
    <t>FUNDAÇÃO</t>
  </si>
  <si>
    <t>5.4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</si>
  <si>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</si>
  <si>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</si>
  <si>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</si>
  <si>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</si>
  <si>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</si>
  <si>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</si>
  <si>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</si>
  <si>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</si>
  <si>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13.1</t>
  </si>
  <si>
    <t>13.2</t>
  </si>
  <si>
    <t>13.3</t>
  </si>
  <si>
    <t>13.4</t>
  </si>
  <si>
    <t>5.7</t>
  </si>
  <si>
    <t>_____________________</t>
  </si>
  <si>
    <t>Engenheiro Civil</t>
  </si>
  <si>
    <t>1.1</t>
  </si>
  <si>
    <t>1.3</t>
  </si>
  <si>
    <t>1.4</t>
  </si>
  <si>
    <t>1.5</t>
  </si>
  <si>
    <t>1.6</t>
  </si>
  <si>
    <t>1.7</t>
  </si>
  <si>
    <t>1.8</t>
  </si>
  <si>
    <t>1.9</t>
  </si>
  <si>
    <t>MOVIMENTO DE TERRA</t>
  </si>
  <si>
    <t>ESTRUTURA</t>
  </si>
  <si>
    <t>6.4</t>
  </si>
  <si>
    <t>6.5</t>
  </si>
  <si>
    <t>6.6</t>
  </si>
  <si>
    <t>ALVENARIA</t>
  </si>
  <si>
    <t>MUROS</t>
  </si>
  <si>
    <t>IMPERMEABILIZAÇÃO</t>
  </si>
  <si>
    <t>REVESTIMENTOS - PISOS, PAREDES E TETOS</t>
  </si>
  <si>
    <t>PISO</t>
  </si>
  <si>
    <t xml:space="preserve">PAREDE </t>
  </si>
  <si>
    <t>TETO</t>
  </si>
  <si>
    <t xml:space="preserve">ESQUADRIAS </t>
  </si>
  <si>
    <t>INSTALAÇÕES ELETRICAS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</si>
  <si>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</si>
  <si>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</si>
  <si>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</si>
  <si>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</si>
  <si>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</si>
  <si>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</si>
  <si>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</si>
  <si>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</si>
  <si>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</si>
  <si>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</si>
  <si>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</si>
  <si>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</si>
  <si>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</si>
  <si>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 xml:space="preserve">INSTALAÇÕES HIDRAULICAS </t>
  </si>
  <si>
    <t>REDE AR COMPRIMIDO</t>
  </si>
  <si>
    <t>DIVERSOS E LIMPEZA DA OBRA</t>
  </si>
  <si>
    <t>COBERTURA EM POLICARBONATO, INCL. ESTRUTURA METÁLICA</t>
  </si>
  <si>
    <t>GUIA DE CONCRETO</t>
  </si>
  <si>
    <t>EMASSAMENTO C/MASSA ACRÍLICA PARA AMBIENTES INTERNOS, DUAS DEMÃOS</t>
  </si>
  <si>
    <t>PINTURA LATEX ACRILICA AMBIENTES INTERNOS, DUAS DEMAOS</t>
  </si>
  <si>
    <t>PINTURA EXTERNA EM TEXTURA ACRILICA</t>
  </si>
  <si>
    <t>MURO DE FECHAMENTO DO RESERV. REAPROVEITAMENTO DE ÁGUA</t>
  </si>
  <si>
    <t>MADEIRA</t>
  </si>
  <si>
    <t>ALUMINIO</t>
  </si>
  <si>
    <t>BICILETÁRIO EM TUBO DE AÇO GALVANIZADO</t>
  </si>
  <si>
    <t>VIDRO</t>
  </si>
  <si>
    <t>VIDRO LISO COMUM TRANSPARENTE, ESPESSURA 3MM</t>
  </si>
  <si>
    <t>PADRÃO DE ENTRADA TRIFÁSICO 125A AÉREO</t>
  </si>
  <si>
    <t>PONTOS ELÉTRICOS</t>
  </si>
  <si>
    <t>TOMADA 20A/127V EM CX. 10"X10" DE PISO ALTA</t>
  </si>
  <si>
    <t>TOMADA DUPLA 20A/127V PADRÃO BRASILEIRO EM CX. 4"X4"</t>
  </si>
  <si>
    <t>PONTO DE ENERGIA PARA TOMADA</t>
  </si>
  <si>
    <t>INTERRUPTOR C/ 1 TECLA SIMPLES EM CX. 4"X2"</t>
  </si>
  <si>
    <t>INTERRUPTOR C/ 2 TECLAS SIMPLES EM CX. 4"X2"</t>
  </si>
  <si>
    <t>INTERRUPTOR C/ 3 TECLAS SIMPLES EM CX. 4"X2"</t>
  </si>
  <si>
    <t>INTERRUPTOR C/ 4 TECLAS SIMPLES EM CX. 4"X4"</t>
  </si>
  <si>
    <t>INTERRUPTOR C/ 1 TECLA PARALELA EM CX. 4"X2"</t>
  </si>
  <si>
    <t>PONTO DE ENERGIA PARA INTERRUPTOR</t>
  </si>
  <si>
    <t>QPDG</t>
  </si>
  <si>
    <t>DISJUNTOR TERMOMAGNÉTICO TRIPOLAR 125A CAPAC. INTERRUP. 25KA-CURVA C</t>
  </si>
  <si>
    <t>DISJUNTOR TERMOMAGNÉTICO TRIPOLAR 100A CAPAC. INTERRUP. 25KA-CURVA C</t>
  </si>
  <si>
    <t>PARA RAIO TIPO VCL  175V 45KA</t>
  </si>
  <si>
    <t>QUADROS</t>
  </si>
  <si>
    <t>INTERRUPTOR DIFERENCIAL 4X63A SENS. 30MA (TETRAPOLAR)</t>
  </si>
  <si>
    <t>PARA RAIO TIPO VCL 40KA</t>
  </si>
  <si>
    <t>DISJUNTOR TERMOMAGNETICO MONOPOLAR PADRAO NEMA (AMERICANO) 10 A 30A</t>
  </si>
  <si>
    <t>DISJUNTOR TERMOMAGNETICO MONOPOLAR PADRAO NEMA (AMERICANO) 35 A 50A</t>
  </si>
  <si>
    <t>DISJUNTOR TERMOMAGNETICO BIPOLAR PADRAO NEMA (AMERICANO) 10 A 50A</t>
  </si>
  <si>
    <t>EQUIPAMENTOS LÓGICA E TELEFONIA</t>
  </si>
  <si>
    <t>PONTO PARA INSTALAÇÃO DE LÓGICA</t>
  </si>
  <si>
    <t>PONTO PARA INSTALAÇÃO DE TELEFONIA</t>
  </si>
  <si>
    <t>SWITCH 24 PORTAS 10/100/1000 GERENCIAVEL</t>
  </si>
  <si>
    <t>VOICE PANEL 24 PORTAS 10/100/1000 GERENCIAVEL</t>
  </si>
  <si>
    <t>PLACA SAÍDA DE FIO - 4"X4" - ANTENA DE TV</t>
  </si>
  <si>
    <t>PONTO PARA INSTALAÇÃO DE ANTENA DE TV</t>
  </si>
  <si>
    <t>LOUÇAS E APARELHOS SANITÁRIOS</t>
  </si>
  <si>
    <t>LAVATORIO EM INOX PARA ESCOVAÇÃO, INCL VALVULAS E SIFÕES, CONF.PROJETO</t>
  </si>
  <si>
    <t>BANCADA EM INOX</t>
  </si>
  <si>
    <t>EXPURGO EM INOX</t>
  </si>
  <si>
    <t>TORNEIRA AUTOMATICA CROMADA TUBO MOVEL PARA BANCADA 1/2" OU 3/4" PARA PIAS</t>
  </si>
  <si>
    <t>REAPROVEITAMENTO DE ÁGUA PLUVIAIS</t>
  </si>
  <si>
    <t>RESERVATÓRIO D'ÁGUA DE FIBRA CILÍNDRICO, CAPACIDADE 3.000L</t>
  </si>
  <si>
    <t>LUVA DE ACO GALVANIZADO 3/4"</t>
  </si>
  <si>
    <t>FILTRO VOLUMETRICO MODELO VF1</t>
  </si>
  <si>
    <t>FREIO D'ÁGUA Ø100</t>
  </si>
  <si>
    <t>SIFÃO LADRÃO Ø100</t>
  </si>
  <si>
    <t>REGISTRO GAVETA 3/4" BRUTO LATAO - FORNEC. E INSTALACAO</t>
  </si>
  <si>
    <t>REGISTRO GAVETA 1" BRUTO LATAO - FORNEC. E INSTALACAO</t>
  </si>
  <si>
    <t>METAIS, ACESSÓRIOS E EQUIPAMENTOS</t>
  </si>
  <si>
    <t>REGISTRO GAVETA 3/4" COM CANOPLA ACABAMENTO CROMADO SIMPLES</t>
  </si>
  <si>
    <t>RESERVATÓRIO D'ÁGUA DE FIBRA CILÍNDRICO, CAPACIDADE 5.000L</t>
  </si>
  <si>
    <t>PONTOS DE HIRAULICA</t>
  </si>
  <si>
    <t>PONTO DE AGUA FRIA 3/4"</t>
  </si>
  <si>
    <t>PONTO DE AGUA FRIA 1 1/2"</t>
  </si>
  <si>
    <t>PONTO DE ESGOTO DN 50</t>
  </si>
  <si>
    <t>PONTO DE ESGOTO DN 100</t>
  </si>
  <si>
    <t>REDE EXTERNA</t>
  </si>
  <si>
    <t>TUBO DE COBRE CLASSE A -15MM, INCLUSO CONEXÕES, FIXAÇÕES</t>
  </si>
  <si>
    <t>VÁLVULA ESFERA LATÃO CROMADO 1/2"</t>
  </si>
  <si>
    <t>POSTO DE CONSUMO COMPLETO DUPLA RETENÇÃO</t>
  </si>
  <si>
    <t>FILTRO REGULADOR DE PRESSÃO 1/4"X1/2" BELL-AIR</t>
  </si>
  <si>
    <t>BANCO DE CONCRETO CURVO</t>
  </si>
  <si>
    <t>LIMPEZA FINAL DA OBRA</t>
  </si>
  <si>
    <t>UN</t>
  </si>
  <si>
    <t>PT</t>
  </si>
  <si>
    <t>77,00</t>
  </si>
  <si>
    <t>1.003,12</t>
  </si>
  <si>
    <t>1,00</t>
  </si>
  <si>
    <t>10,00</t>
  </si>
  <si>
    <t>40,00</t>
  </si>
  <si>
    <t>82,66</t>
  </si>
  <si>
    <t>52,42</t>
  </si>
  <si>
    <t>46,53</t>
  </si>
  <si>
    <t>389,98</t>
  </si>
  <si>
    <t>45,73</t>
  </si>
  <si>
    <t>36,10</t>
  </si>
  <si>
    <t>77,73</t>
  </si>
  <si>
    <t>369,91</t>
  </si>
  <si>
    <t>332,00</t>
  </si>
  <si>
    <t>1,92</t>
  </si>
  <si>
    <t>294,22</t>
  </si>
  <si>
    <t>28,32</t>
  </si>
  <si>
    <t>435,80</t>
  </si>
  <si>
    <t>2.045,65</t>
  </si>
  <si>
    <t>835,55</t>
  </si>
  <si>
    <t>25,33</t>
  </si>
  <si>
    <t>410,46</t>
  </si>
  <si>
    <t>1.038,99</t>
  </si>
  <si>
    <t>19,38</t>
  </si>
  <si>
    <t>248,77</t>
  </si>
  <si>
    <t>1,60</t>
  </si>
  <si>
    <t>324,29</t>
  </si>
  <si>
    <t>360,79</t>
  </si>
  <si>
    <t>67,94</t>
  </si>
  <si>
    <t>13,74</t>
  </si>
  <si>
    <t>263,45</t>
  </si>
  <si>
    <t>33,85</t>
  </si>
  <si>
    <t>968,19</t>
  </si>
  <si>
    <t>1.150,73</t>
  </si>
  <si>
    <t>2.118,92</t>
  </si>
  <si>
    <t>264,95</t>
  </si>
  <si>
    <t>885,78</t>
  </si>
  <si>
    <t>48,50</t>
  </si>
  <si>
    <t>979,55</t>
  </si>
  <si>
    <t>410,33</t>
  </si>
  <si>
    <t>362,33</t>
  </si>
  <si>
    <t>50,55</t>
  </si>
  <si>
    <t>2,55</t>
  </si>
  <si>
    <t>38,76</t>
  </si>
  <si>
    <t>7,00</t>
  </si>
  <si>
    <t>15,00</t>
  </si>
  <si>
    <t>23,00</t>
  </si>
  <si>
    <t>2,00</t>
  </si>
  <si>
    <t>150,57</t>
  </si>
  <si>
    <t>41,20</t>
  </si>
  <si>
    <t>0,80</t>
  </si>
  <si>
    <t>15,57</t>
  </si>
  <si>
    <t>17,43</t>
  </si>
  <si>
    <t>3,64</t>
  </si>
  <si>
    <t>48,00</t>
  </si>
  <si>
    <t>11,00</t>
  </si>
  <si>
    <t>3,00</t>
  </si>
  <si>
    <t>87,00</t>
  </si>
  <si>
    <t>64,00</t>
  </si>
  <si>
    <t>4,00</t>
  </si>
  <si>
    <t>82,00</t>
  </si>
  <si>
    <t>19,00</t>
  </si>
  <si>
    <t>37,00</t>
  </si>
  <si>
    <t>5,00</t>
  </si>
  <si>
    <t>12,00</t>
  </si>
  <si>
    <t>9,00</t>
  </si>
  <si>
    <t>20,00</t>
  </si>
  <si>
    <t>2,35</t>
  </si>
  <si>
    <t>8,00</t>
  </si>
  <si>
    <t>22,00</t>
  </si>
  <si>
    <t>30,40</t>
  </si>
  <si>
    <t>186,00</t>
  </si>
  <si>
    <t>30,00</t>
  </si>
  <si>
    <t>14,00</t>
  </si>
  <si>
    <t>459,85</t>
  </si>
  <si>
    <t>58,86</t>
  </si>
  <si>
    <t>3.1</t>
  </si>
  <si>
    <t>3.2</t>
  </si>
  <si>
    <t>3.3</t>
  </si>
  <si>
    <t>3.4</t>
  </si>
  <si>
    <t>2.2</t>
  </si>
  <si>
    <t>4.2</t>
  </si>
  <si>
    <t>4.3</t>
  </si>
  <si>
    <t>4.4</t>
  </si>
  <si>
    <t>4.5</t>
  </si>
  <si>
    <t>4.6</t>
  </si>
  <si>
    <t>8.1</t>
  </si>
  <si>
    <t xml:space="preserve">SINAPI </t>
  </si>
  <si>
    <t>EMBOCO  PAULISTA  (MASSA  UNICA)  EM  TETO,  TRACO  1:2:8  (CIMENTO,  CAL  E  AREIA), PREPARO MECANICO - ESP 1,5CM</t>
  </si>
  <si>
    <t>CERTIFICAÇÃO DO CABEAMENTO HORIZONTAL CONFORME NORMAS PARA ATENDIMENTO DA CATEGORIA 6</t>
  </si>
  <si>
    <t>RACK 10U'S TIPO AUTO PORTANTE C/ PORTA EM ACRILICO E CHAVE FRONTAL E LATERAL, COM 2 OU 4 VENTILADORES DE TETO.</t>
  </si>
  <si>
    <t>CAIXA DE PASSAGEM EM ALVENARIA TIPO R1 C/ TAMPA DE FERRO FUNDIDO E ARO TP1F COMPLETA</t>
  </si>
  <si>
    <t>PORTA DE MADEIRA COMPENSADA LISA PARA PINTURA, 0,80X2,10M, CORRER, INCLUSO ADUELA 1A, ALIZAR 1A, TRILHO E FECHADURA - COMPLETA</t>
  </si>
  <si>
    <t>PORTA DE MADEIRA COMPENSADA LISA PARA PINTURA, 0,90X2,10M, CORRER, INCLUSO ADUELA 1A, ALIZAR 1A, TRILHO E FECHADURA - COMPLETA</t>
  </si>
  <si>
    <t>PORTA DE MADEIRA COMPENSADA LISA PARA PINTURA, 1,20X2,10M, CORRER, INCLUSO ADUELA 1A, ALIZAR 1A, TRILHO E FECHADURA - COMPLETA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</si>
  <si>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</si>
  <si>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</si>
  <si>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</si>
  <si>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</si>
  <si>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</si>
  <si>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</si>
  <si>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</si>
  <si>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</si>
  <si>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</si>
  <si>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</si>
  <si>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</si>
  <si>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</si>
  <si>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</si>
  <si>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</si>
  <si>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</si>
  <si>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</si>
  <si>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</si>
  <si>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</si>
  <si>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</si>
  <si>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</si>
  <si>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</si>
  <si>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</si>
  <si>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</si>
  <si>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</si>
  <si>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</si>
  <si>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</si>
  <si>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</si>
  <si>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</si>
  <si>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</si>
  <si>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</si>
  <si>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</si>
  <si>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</si>
  <si>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</si>
  <si>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</si>
  <si>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</si>
  <si>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</si>
  <si>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</si>
  <si>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</si>
  <si>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</si>
  <si>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</si>
  <si>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</si>
  <si>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</si>
  <si>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</si>
  <si>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</si>
  <si>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</si>
  <si>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</si>
  <si>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</si>
  <si>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</si>
  <si>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</si>
  <si>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</si>
  <si>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</si>
  <si>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</si>
  <si>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</si>
  <si>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</si>
  <si>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</si>
  <si>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</si>
  <si>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</si>
  <si>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</si>
  <si>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</si>
  <si>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</si>
  <si>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</si>
  <si>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</si>
  <si>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</si>
  <si>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</si>
  <si>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</si>
  <si>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</si>
  <si>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</si>
  <si>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</si>
  <si>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</si>
  <si>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</si>
  <si>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</si>
  <si>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</si>
  <si>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</si>
  <si>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</si>
  <si>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</si>
  <si>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</si>
  <si>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</si>
  <si>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</si>
  <si>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</si>
  <si>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</si>
  <si>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</si>
  <si>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15.1</t>
  </si>
  <si>
    <t>15.2</t>
  </si>
  <si>
    <t>15.3</t>
  </si>
  <si>
    <t>15.4</t>
  </si>
  <si>
    <t>PRESSURIZADOR  (SILENCIOSO)  AUTOMÁTICO  COM PRESSOSTATO,  POTENCIA  0,5HP  -19mca 2.000 l/h</t>
  </si>
  <si>
    <t>SISTEMA AUTOMÁTICO DE REALIMENTAÇÃO 3/4" CONTENDO BÓIA AUTOMÁTICA DE NÍVEL E VÁLVULA SOLENÓIDE</t>
  </si>
  <si>
    <t>TORNEIRA AUTOMATICA CROMADA 1/2" OU 3/4" PARA LAVATORIO, COM ENGATE FLEXIVEL METÁLICO 1/2"X30CM</t>
  </si>
  <si>
    <t>TAPUME COM COMPENSADO DE MADEIRA.</t>
  </si>
  <si>
    <t>LIGAÇÃO PROVISÓRIA DE LUZ E FORÇA-PADRÃO PROVISÓRIO 30KVA</t>
  </si>
  <si>
    <t>ED-50151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</si>
  <si>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</si>
  <si>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ED-50152</t>
  </si>
  <si>
    <t>U</t>
  </si>
  <si>
    <t>LIMPEZA MECANIZADA DE CAMADA VEGETAL, VEGETAÇÃO E PEQUENAS ÁRVORES (DIÂMETRO DE TRONCO MENOR QUE 0,20 M), COM TRATOR DE ESTEIRAS.</t>
  </si>
  <si>
    <t>LIGAÇÃO DE ÁGUA PROVISÓRIA PARA CANTEIRO, INCLUSIVE HIDRÔMETRO E CAVALETE PARA MEDIÇÃO DE ÁGUA - ENTRADA PRINCIPAL, EM AÇO GALVANIZADO DN 20MM (1/2") - PADRÃO CONCESSIONÁRIA</t>
  </si>
  <si>
    <t>ED-50150</t>
  </si>
  <si>
    <t>EXECUÇÃO DE ALMOXARIFADO EM CANTEIRO DE OBRA EM CHAPA DE MADEIRA COMPENSADA, INCLUSO PRATELEIRAS.</t>
  </si>
  <si>
    <t>SUDECAP</t>
  </si>
  <si>
    <t>01.08.01</t>
  </si>
  <si>
    <t>REDE INTERNA E PROVISORIA DE AGUA E ESGOTO TUBO PVC      D= 100 MM</t>
  </si>
  <si>
    <t xml:space="preserve">SONDAGEM À PERCUSSÃO 3 FUROS </t>
  </si>
  <si>
    <t>MERCADO</t>
  </si>
  <si>
    <t>TOTAL ACUMULADO (%)</t>
  </si>
  <si>
    <t>CRONOGRAMA FÍSICO FINANCEIRO</t>
  </si>
  <si>
    <t>ESCAVAÇÃO MANUAL DE VALA COM PROFUNDIDADE MENOR OU IGUAL A 1,30 M.</t>
  </si>
  <si>
    <t>REATERRO MANUAL DE VALAS COM COMPACTAÇÃO MECANIZADA.</t>
  </si>
  <si>
    <t>CARGA, MANOBRA E DESCARGA DE ENTULHO EM CAMINHÃO BASCULANTE 6 M³</t>
  </si>
  <si>
    <t>TRANSPORTE COM CAMINHÃO BASCULANTE DE 10 M³, EM VIA URBANA EM REVESTIMENTO PRIMÁRIO (UNIDADE: M3XKM).</t>
  </si>
  <si>
    <t>M3XKM</t>
  </si>
  <si>
    <t>*12KM</t>
  </si>
  <si>
    <t>FABRICAÇÃO E INSTALAÇÃO DE ESTRUTURA PONTALETADA DE MADEIRA NÃO APARELHADA PARA TELHADOS COM ATÉ 2 ÁGUAS E PARA TELHA CERÂMICA OU DE CONCRETO, INCLUSO TRANSPORTE VERTICAL.</t>
  </si>
  <si>
    <t>TELHAMENTO COM TELHA CERÂMICA CAPA-CANAL, TIPO COLONIAL, COM ATÉ 2 ÁGUAS,INCLUSO TRANSPORTE VERTICAL.</t>
  </si>
  <si>
    <t>CUMEEIRA PARA TELHA CERÂMICA EMBOÇADA COM ARGAMASSA TRAÇO 1:2:9 (CIMENTO,CAL E AREIA) PARA TELHADOS COM ATÉ 2 ÁGUAS, INCLUSO TRANSPORTE VERTICAL.</t>
  </si>
  <si>
    <t>CALHA DE CHAPA GALVANIZADA Nº. 22 GSG, DESENVOLVIMENTO</t>
  </si>
  <si>
    <t>ED-50648</t>
  </si>
  <si>
    <t>RUFO EM CHAPA DE AÇO GALVANIZADO NÚMERO 24, CORTE DE 25 CM, INCLUSO TRANSPORTE VERTICAL</t>
  </si>
  <si>
    <t>ESCAVAÇÃO E CONCRETAGEM ESTACA TIPO STRAUSS MOLDADA "IN LOCO" D = 250 MM</t>
  </si>
  <si>
    <t>ED-49741</t>
  </si>
  <si>
    <t>ED-48295</t>
  </si>
  <si>
    <t>CORTE, DOBRA E MONTAGEM DE AÇO CA-50 DIÂMETRO (6,3MM A 12,5MM)</t>
  </si>
  <si>
    <t>LASTRO DE BRITA 2 OU 3 APILOADO MANUALMENTE</t>
  </si>
  <si>
    <t>ED-49813</t>
  </si>
  <si>
    <t>FORMA E DESFORMA DE COMPENSADO PLASTIFICADO, ESP. 12MM, REAPROVEITAMENTO (5X), EXCLUSIVE ESCORAMENTO</t>
  </si>
  <si>
    <t>CONCRETO FCK = 25MPA, TRAÇO 1:2,3:2,7 (EM MASSA SECA DE CIMENTO/ AREIA MÉDIA/ BRITA 1) - PREPARO MECÂNICO COM BETONEIRA 400 L.</t>
  </si>
  <si>
    <t>CORTE, DOBRA E MONTAGEM DE AÇO CA-60 DIÂMETRO (4,2MM A 5,0MM)</t>
  </si>
  <si>
    <t>ED-48297</t>
  </si>
  <si>
    <t>LAJE PRÉ-MOLDADA, A REVESTIR, INCLUSIVE CAPEAMENTO E = 4 CM, SC = 100 KG/M2, L = 4,00 M</t>
  </si>
  <si>
    <t>ED-50253</t>
  </si>
  <si>
    <t>CONTRAVERGA EM CONCRETO ESTRUTURAL PARA VÃOS DE ATÉ 150CM, PREPARADO EM OBRA COM BETONEIRA, CONTROLE "A", COM FCK 20 MPA, MOLDADA IN LOCO, INCLUSIVE ARMAÇÃO</t>
  </si>
  <si>
    <t>ED-9903</t>
  </si>
  <si>
    <t>ALVENARIA DE VEDAÇÃO DE BLOCOS CERÂMICOS FURADOS NA HORIZONTAL DE 9X19X19CM (ESPESSURA 9CM) DE PAREDES COM ÁREA LÍQUIDA MAIOR OU IGUAL A 6M² COM VÃOS E ARGAMASSA DE ASSENTAMENTO COM PREPARO MANUAL.</t>
  </si>
  <si>
    <t>ALVENARIA DE VEDAÇÃO COM TIJOLO CERÂMICO FURADO, ESP. 9CM, PARA REVESTIMENTO, INCLUSIVE ARGAMASSA PARA ASSENTAMENTO, INCLUSO FUNDAÇÃO E ESTRUTURA - CONTORNO DO RESERV. ÁGUAS PLUVIAIS</t>
  </si>
  <si>
    <t>ED-48231</t>
  </si>
  <si>
    <t>IMPERMEABILIZAÇÃO DE SUPERFÍCIE COM EMULSÃO ASFÁLTICA, 2 DEMÃOS</t>
  </si>
  <si>
    <t>IMPERMEABILIZAÇÃO DE SUPERFÍCIE COM MANTA ASFÁLTICA, DUAS CAMADAS, INCLUSIVE APLICAÇÃO DE PRIMER ASFÁLTICO, E=3MM E E=4MM. LAJES</t>
  </si>
  <si>
    <t>PROTEÇÃO MECÂNICA COM ARGAMASSA, TRAÇO 1:3 (CIMENTO E AREIA), ESP. 20MM, APLICAÇÃO MANUAL, PREPARO MECÂNICO - Lajes</t>
  </si>
  <si>
    <t>ED-13279</t>
  </si>
  <si>
    <t>CONTRAPISO EM ARGAMASSA TRAÇO 1:4 (CIMENTO E AREIA), PREPARO MANUAL  (CIMENTO   E   AREIA),   ESPESSURA   7CM</t>
  </si>
  <si>
    <t>CONTRAPISO DESEMPENADO COM ARGAMASSA, TRAÇO 1:3 (CIMENTO E AREIA), ESP. 20MM, PREPARO MECANICO</t>
  </si>
  <si>
    <t>ED-50566</t>
  </si>
  <si>
    <t>277,35M²</t>
  </si>
  <si>
    <t>EXECUÇÃO DE PASSEIO EM PISO INTERTRAVADO, COM BLOCO RETANGULAR COR NATURALDE 20 X 10 CM, ESPESSURA 6 CM, INCL BASE DE PÓ DE PEDRA- (acesso ambulâncias e estacionamento)</t>
  </si>
  <si>
    <t>EXECUÇÃO DE SARJETA DE CONCRETO USINADO, MOLDADA IN LOCO EM TRECHO CURVO ROLADO, 45 CM BASE X 10 CM ALTURA.</t>
  </si>
  <si>
    <t>REVESTIMENTO CERÂMICO PARA PISO COM PLACAS TIPO ESMALTADA EXTRA DE DIMENSÕES 45X45 CM APLICADA EM AMBIENTES DE ÁREA MAIOR QUE 10 M2.</t>
  </si>
  <si>
    <t>RODAPÉ COM REVESTIMENTO EM CERÂMICA ESMALTADA COMERCIAL, ALTURA 10CM, PEI IV, ASSENTAMENTO COM ARGAMASSA INDUSTRIALIZADA, INCLUSIVE REJUNTAMENTO,    COM EPOXI</t>
  </si>
  <si>
    <t>ED-50771</t>
  </si>
  <si>
    <t>SOLEIRA EM GRANITO, LARGURA 15 CM, ESPESSURA 2,0 CM.</t>
  </si>
  <si>
    <t>CHAPISCO COM ARGAMASSA, TRAÇO 1:3 (CIMENTO E AREIA), ESP. 5MM, APLICADO EM ALVENARIA EXTERNA COM PENEIRA, PREPARO MECÂNICO 0,5CM, PREPARO MECANICO</t>
  </si>
  <si>
    <t>ED-50729</t>
  </si>
  <si>
    <t>CHAPISCO APLICADO EM ALVENARIAS E ESTRUTURAS DE CONCRETO INTERNAS, ESPESSURA 0,5CM, PREPARO MECANICO</t>
  </si>
  <si>
    <t>REBOCO PAULISTA COM ARGAMASSA 1:7 (CIMENTO, CAL E AREIA), PREPARO MECANICO - ESP 2CM</t>
  </si>
  <si>
    <t>40.31.06</t>
  </si>
  <si>
    <t>REVESTIMENTO COM AZULEJO BRANCO (20X20CM), JUNTA A PRUMO, ASSENTAMENTO COM ARGAMASSA INDUSTRIALIZADA, INCLUSIVE REJUNTAMENTO, COM REJUNTAMENTO EM EPOXI</t>
  </si>
  <si>
    <t>ED-50717</t>
  </si>
  <si>
    <t>APLICAÇÃO MANUAL DE PINTURA COM TINTA LÁTEX ACRÍLICA EM PAREDES, AMBIENTES INTERNOS, DUAS DEMAOS</t>
  </si>
  <si>
    <t>PEITORIL LINEAR EM GRANITO OU MÁRMORE, L = 15CM, COMPRIMENTO DE ATÉ 2M, ASSENTADO COM ARGAMASSA 1:6 COM ADITIVO.</t>
  </si>
  <si>
    <t>TEXTURA ACRÍLICA, APLICAÇÃO MANUAL EM PAREDE, UMA DEMÃO</t>
  </si>
  <si>
    <t>CHAPISCO COM ARGAMASSA, TRAÇO 1:3 (CIMENTO E AREIA), ESP. 5MM, APLICADO EM TETO COM COLHER, PREPARO MECÂNICO),  ESPESSURA  0,5CM,  PREPARO MECANICO</t>
  </si>
  <si>
    <t>APLICAÇÃO E LIXAMENTO DE MASSA LÁTEX EM TETO, DUAS DEMÃOS. AMBIENTES INTERNOS</t>
  </si>
  <si>
    <t>FORRO EM PLACAS DE GESSO</t>
  </si>
  <si>
    <t>PORTA DE ABRIR, MADEIRA DE LEI PRANCHETA PARA PINTURA COMPLETA 80 X 210 CM,COM FERRAGENS EM FERRO LATONADO</t>
  </si>
  <si>
    <t>ED-49602</t>
  </si>
  <si>
    <t>PORTA DE ABRIR, MADEIRA DE LEI PRANCHETA PARA PINTURA COMPLETA 90 X 210 CM,COM FERRAGENS EM FERRO LATONADO</t>
  </si>
  <si>
    <t>ED-49603</t>
  </si>
  <si>
    <t>PORTA 1,00 X 2,10 CM, CONFORME DETALHE DE PROJETO, INCLUSO ADUELA 1A, ALIZAR 1A E DOBRADICA COM ANEL</t>
  </si>
  <si>
    <t>ED-50909</t>
  </si>
  <si>
    <t>FECHADURA DE EMBUTIR PARA PORTAS INTERNAS, COMPLETA, ACABAMENTO PADRÃO POPULAR, COM EXECUÇÃO DE FURO - FORNECIMENTO E INSTALAÇÃO.</t>
  </si>
  <si>
    <t>PINTURA VERNIZ (INCOLOR) ALQUÍDICO EM MADEIRA, USO INTERNO E EXTERNO, 1 DE MÃO.</t>
  </si>
  <si>
    <t>JANELA DE ALUMÍNIO DE CORRER COM 2 FOLHAS PARA VIDROS, COM VIDROS, BATENTE , ACABAMENTO COM ACETATO OU BRILHANTE E FERRAGENS. EXCLUSIVE ALIZAR E CONTRAMARCO. FORNECIMENTO E INSTALAÇÃO.</t>
  </si>
  <si>
    <t>JANELA DE ALUMÍNIO DE CORRER COM 6 FOLHAS (2 VENEZIANAS FIXAS, 2 VENEZIANA DE CORRER E 2 PARA VIDRO), COM VIDROS, BATENTE, ACABAMENTO COM ACETATO OU BRILHANTE E FERRAGENS. EXCLUSIVE ALIZAR E CONTRAMARCO. FORNECIMENTO E INSTALAÇÃO.</t>
  </si>
  <si>
    <t>PORTA EM ALUMÍNIO DE ABRIR , COMPLETA - CONF. PROJETO</t>
  </si>
  <si>
    <t>COTAÇÃO</t>
  </si>
  <si>
    <t>PORTA PIVOTANTE DE VIDRO TEMPERADO,CONFORME PROJETO, ESPESSURA DE 10MM, INCLUSIVE ACESSÓRIOS. - CV1/CV2</t>
  </si>
  <si>
    <t>COMPOSIÇÃO</t>
  </si>
  <si>
    <t>PADRÃO CEMIG AÉREO TIPO D3, 23, 1 &lt;= DEMANDA &lt;= 27 KVA, TRIFÁSICO 125A AÉREO - COMPLETO CFE PROJETO</t>
  </si>
  <si>
    <t>LUMINÁRIA TIPO CALHA, DE SOBREPOR, COM 2 LÂMPADAS TUBULARES FLUORESCENTES DE 18 W, COM REATOR DE PARTIDA RÁPIDA - FORNECIMENTO E INSTALAÇÃO.</t>
  </si>
  <si>
    <t>LUMINÁRIA COMERCIAL CHANFRADA DE SOBREPOR COMPLETA, PARA DUAS (2) LÂMPADAS TUBULARES LED 2X18W-ØT8, TEMPERATURA DA COR 6500K, FORNECIMENTO E INSTALAÇÃO, INCLUSIVE BASE E LÂMPADAS</t>
  </si>
  <si>
    <t>ED-13338</t>
  </si>
  <si>
    <t>LUMINÁRIA ARANDELA TIPO TARTARUGA COMPLETA, PARA UMA (1) LÂMPADA FLUORESCENTE COMPACTA 20W, FORNECIMENTO E INSTALAÇÃO, INCLUSIVE BASE E LÂMPADA</t>
  </si>
  <si>
    <t>ED-49403</t>
  </si>
  <si>
    <t>LUMINÁRIA DE EMERGÊNCIA AUTÔNOMA IE-16 COM LÂMPADA DE 8 W</t>
  </si>
  <si>
    <t>ED-50196</t>
  </si>
  <si>
    <t>REFLETOR RETANGULAR FECHADO, COM LÂMPADA VAPOR METÁLICO 400 W FORNECIMENTO E INSTALAÇÃO.</t>
  </si>
  <si>
    <t>RELÉ FOTOELÉTRICO PARA COMANDO DE ILUMINAÇÃO EXTERNA 1000 W - FORNECIMENTO E INSTALAÇÃO.</t>
  </si>
  <si>
    <t>CONJUNTO DE DOIS (2) MÓDULOS COM FURO PARA SAÍDA DE FIO Ø 10MM, COM PLACA 4"X4" DE DOIS (2) POSTO, INCLUSIVE FORNECIMENTO, INSTALAÇÃO, SUPORTE, MÓDULO E PLACA</t>
  </si>
  <si>
    <t>ED-15789</t>
  </si>
  <si>
    <t>PONTO DE ILUMINAÇÃO RESIDENCIAL INCLUINDO INTERRUPTOR SIMPLES, CAIXA ELÉTRICA, ELETRODUTO, CABO, RASGO, QUEBRA E CHUMBAMENTO (EXCLUINDO LUMINÁRIA ELÂMPADA) PARA ILUMINAÇÃO</t>
  </si>
  <si>
    <t>PONTO DE TOMADA RESIDENCIAL INCLUINDO TOMADA 20A/250V, CAIXA ELÉTRICA, ELETRODUTO, CABO, RASGO, QUEBRA E CHUMBAMENTO.</t>
  </si>
  <si>
    <t>ED-49531</t>
  </si>
  <si>
    <t>ED-49533</t>
  </si>
  <si>
    <t>ED-49346</t>
  </si>
  <si>
    <t>ED-49351</t>
  </si>
  <si>
    <t>ED-49368</t>
  </si>
  <si>
    <t>QUADRO DE DISTRIBUIÇÃO PARA 20 MÓDULOS COM BARRAMENTO 100 A</t>
  </si>
  <si>
    <t>ED-49500</t>
  </si>
  <si>
    <t>ED-49265</t>
  </si>
  <si>
    <t>ED-49263</t>
  </si>
  <si>
    <t>ED-51017</t>
  </si>
  <si>
    <t>ED-15117</t>
  </si>
  <si>
    <t>ED-48700</t>
  </si>
  <si>
    <t>ED-49262</t>
  </si>
  <si>
    <t>DISJUNTOR TERMOMAGNÉTICO TRIPOLAR 90A CAPAC. INTERRUP. 25KA-CURVA C</t>
  </si>
  <si>
    <t>TOMADA DE REDE RJ45 - FORNECIMENTO E INSTALAÇÃO.</t>
  </si>
  <si>
    <t xml:space="preserve">COTAÇÃO </t>
  </si>
  <si>
    <t>ED-15753</t>
  </si>
  <si>
    <t>QUADRO DE DISTRIBUICAO PARA TELEFONE N.3, 40X40X12CM EM CHAPA METALICA, DE EMBUTIR, SEM ACESSORIOS, PADRAO TELEBRAS, FORNECIMENTO E INSTALAÇÃO.</t>
  </si>
  <si>
    <t>ED-49171</t>
  </si>
  <si>
    <t>VASO SANITÁRIO SIFONADO COM CAIXA ACOPLADA LOUÇA BRANCA - FORNECIMENTO E INSTALAÇÃO.</t>
  </si>
  <si>
    <t>ASSENTO SANITÁRIO CONVENCIONAL - FORNECIMENTO E INSTALACAO.</t>
  </si>
  <si>
    <t>BACIA SANITÁRIA (VASO) DE LOUÇA COM CAIXA ACOPLADA PNE, COR BRANCA, INCLUSIVE ACESSÓRIOS DE FIXAÇÃO/VEDAÇÃO, ENGATE FLEXÍVEL METÁLICO, FORNECIMENTO, INSTALAÇÃO E REJUNTAMENTO</t>
  </si>
  <si>
    <t>ED-50297</t>
  </si>
  <si>
    <t xml:space="preserve">PAPELEIRA PLASTICA TIPO DISPENSER PARA PAPEL HIGIENICO </t>
  </si>
  <si>
    <t>ED-48183</t>
  </si>
  <si>
    <t>LAVATÓRIO LOUÇA BRANCA SUSPENSO, 29,5 X 39CM OU EQUIVALENTE, PADRÃO POPULAR, INCLUSO SIFÃO FLEXÍVEL EM PVC, VÁLVULA E ENGATE FLEXÍVEL 30CM EM PLÁSTICO E TORNEIRA CROMADA DE MESA, PADRÃO POPULAR - FORNECIMENTO E INSTALAÇÃO.</t>
  </si>
  <si>
    <t>SABONETEIRA PLASTICA TIPO DISPENSER PARA SABONETE LIQUIDO COM RESERVATORIO 800 A 1500 ML, INCLUSO FIXAÇÃO.</t>
  </si>
  <si>
    <t>PORTA TOALHA ROSTO EM METAL CROMADO, TIPO ARGOLA, INCLUSO FIXAÇÃO.</t>
  </si>
  <si>
    <t>TANQUE DE LOUÇA BRANCA COM COLUNA, 30L OU EQUIVALENTE - FORNECIMENTO E INSTALAÇÃO.</t>
  </si>
  <si>
    <t>BEBEDOURO GEMINADO</t>
  </si>
  <si>
    <t>ED-48169</t>
  </si>
  <si>
    <t>BANCADA EM AÇO INOXIDÁVEL COM CUBA</t>
  </si>
  <si>
    <t>BARRA DE APOIO RETA, EM ALUMINIO, COMPRIMENTO 90 CM, FIXADA NA PAREDE. FORNECIMENTO E INSTALAÇÃO.</t>
  </si>
  <si>
    <t>TORNEIRA CROMADA 1/2 OU 3/4 PARA TANQUE, PADRÃO POPULAR - FORNECIMENTO E</t>
  </si>
  <si>
    <t>CHUVEIRO ELÉTRICO COMUM CORPO PLÁSTICO, TIPO DUCHA FORNECIMENTO E INSTALAÇÃO.</t>
  </si>
  <si>
    <t>VÁLVULA DE RETENÇÃO HORIZONTAL, DE BRONZE, ROSCÁVEL, 1 1/4" - FORNECIMENTO E INSTALAÇÃO.</t>
  </si>
  <si>
    <t>TORNEIRA DE BOIA, ROSCÁVEL, 3/4 , FORNECIDA E INSTALADA EM RESERVAÇÃO DE ÁGUA.</t>
  </si>
  <si>
    <t>CONJUNTO HIDRÁULICO PARA INSTALAÇÃO DE BOMBA EM AÇO ROSCÁVEL, DN SUCÇÃO 32(1 1/4) E DN RECALQUE 25 (1), PARA EDIFICAÇÃO ATÉ 4 PAVIMENTOS FORNECIMENTO E INSTALAÇÃO.</t>
  </si>
  <si>
    <t>CHAVE DE BOIA AUTOMÁTICA SUPERIOR/INFERIOR 15A/250V - FORNECIMENTO E INSTALAÇÃO.</t>
  </si>
  <si>
    <t>REGISTRO DE GAVETA BRUTO, LATÃO, ROSCÁVEL, 1 1/4, INSTALADO EM RESERVAÇÃO DE ÁGUA DE EDIFICAÇÃO QUE POSSUA RESERVATÓRIO DE FIBRA/FIBROCIMENTO FORNECIMENTO E INSTALAÇÃO.</t>
  </si>
  <si>
    <t>REGISTRO DE PRESSÃO BRUTO, LATÃO, ROSCÁVEL, 3/4", COM ACABAMENTO E CANOPLA CROMADOS. FORNECIDO E INSTALADO EM RAMAL DE ÁGUA.</t>
  </si>
  <si>
    <t>VÁLVULA DE DESCARGA METÁLICA, BASE 1 1/2 ", ACABAMENTO METALICO CROMADO- FORNECIMENTO E INSTALAÇÃO.</t>
  </si>
  <si>
    <t>TORNEIRA DE BOIA, ROSCÁVEL, 3/4 , FORNECIDA E INSTALADA EM RESERVAÇÃO DEÁGUA.</t>
  </si>
  <si>
    <t>CAIXA SIFONADA, PVC, DN 150 X 185 X 75 MM, FORNECIDA E INSTALADA EM RAMAIS DE ENCAMINHAMENTO DE ÁGUA PLUVIAL.</t>
  </si>
  <si>
    <t>ED-50224</t>
  </si>
  <si>
    <t>ED-50225</t>
  </si>
  <si>
    <t>ED-49883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</si>
  <si>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</si>
  <si>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ED-50028</t>
  </si>
  <si>
    <t>FORNECIMENTO E ASSENTAMENTO DE TUBO PVC RÍGIDO, ESGOTO, PBV - SÉRIE NORMAL, DN 75 MM (3"), INCLUSIVE CONEXÕES</t>
  </si>
  <si>
    <t>FORNECIMENTO E ASSENTAMENTO DE TUBO PVC RÍGIDO, ESGOTO, PBV - SÉRIE NORMAL, DN 100 MM (4"), INCLUSIVE CONEXÕES</t>
  </si>
  <si>
    <t>ED-50029</t>
  </si>
  <si>
    <t>ED-48274</t>
  </si>
  <si>
    <t>14.1</t>
  </si>
  <si>
    <t>14.2</t>
  </si>
  <si>
    <t>14.3</t>
  </si>
  <si>
    <t>14.4</t>
  </si>
  <si>
    <t>ED-48354</t>
  </si>
  <si>
    <t>BANCO INTERNO EM CONCRETO APARENTE, ALTURA 45 CM, LARGURA 30 CM</t>
  </si>
  <si>
    <t>ED-50266</t>
  </si>
  <si>
    <t>ED-51125</t>
  </si>
  <si>
    <t>TRANSPORTE DE MATERIAL DEMOLIDO EM CAÇAMBA</t>
  </si>
  <si>
    <t>MERCARDO</t>
  </si>
  <si>
    <t>ED-50273</t>
  </si>
  <si>
    <t>LOCAÇÃO DA OBRA (GABARITO)</t>
  </si>
  <si>
    <t>6 MESES</t>
  </si>
  <si>
    <t>EXECUÇÃO DE PASSEIO (CALÇADA) OU PISO DE CONCRETO COM CONCRETO MOLDADO INLOCO, USINADO, ACABAMENTO CONVENCIONAL, NÃO ARMADO, E ESPESSURA DE 7CM (contorno ubs)</t>
  </si>
  <si>
    <t>ED-50534</t>
  </si>
  <si>
    <t>2º Mês</t>
  </si>
  <si>
    <t>1º Mês</t>
  </si>
  <si>
    <t xml:space="preserve"> TEL: (0XX38) 3742 - 1011 - FAX: (0XX38) 3742-1003/1195</t>
  </si>
  <si>
    <t>CNPJ: 18.279.067/0001-72</t>
  </si>
  <si>
    <t>PREFEITURA MUNICIPAL DE BURITIZEIRO</t>
  </si>
  <si>
    <t>3º Mês</t>
  </si>
  <si>
    <t>4º Mês</t>
  </si>
  <si>
    <t>5º Mês</t>
  </si>
  <si>
    <t>6º Mês</t>
  </si>
  <si>
    <t>OK</t>
  </si>
  <si>
    <t>ED-49647</t>
  </si>
  <si>
    <t>Erlei Ferreira de Jesus</t>
  </si>
  <si>
    <t>CREA-MG: 230.723/D</t>
  </si>
  <si>
    <t>ok</t>
  </si>
  <si>
    <t>Objeto: Construção da UBS São Franscisco</t>
  </si>
  <si>
    <t>Buritizeiro, 06 de dezembro de 2021</t>
  </si>
  <si>
    <t>ERLEI FERREIRA DE JESUS</t>
  </si>
  <si>
    <t>CREA: 230.723/D</t>
  </si>
  <si>
    <t>PRAZO DE EXECUÇÃO: 180 DIAS.</t>
  </si>
  <si>
    <t>E= 4MM, COLOCADO COM PARAFUSO FINESON</t>
  </si>
  <si>
    <t>16.20.01</t>
  </si>
  <si>
    <t>COMPOSIÇÃO 02</t>
  </si>
  <si>
    <t>COMPOSIÇÃO 01</t>
  </si>
  <si>
    <t>COMPOSIÇÃO 04</t>
  </si>
  <si>
    <t>COMPOSIÇÃO 05</t>
  </si>
  <si>
    <t>CADEIRA ESCAMOTEÁVEL PARA BANHO - PADRÃO PNE</t>
  </si>
  <si>
    <t>COMPOSIÇÃO 10</t>
  </si>
  <si>
    <t>COMPOSIÇÃO 06</t>
  </si>
  <si>
    <t>COMPOSIÇÃO 07</t>
  </si>
  <si>
    <t>COMPOSIÇÃO 08</t>
  </si>
  <si>
    <t>COMPOSIÇÃO 09</t>
  </si>
  <si>
    <t>COMPOSIÇÃO 12</t>
  </si>
  <si>
    <t>COMPOSIÇÃO 13</t>
  </si>
  <si>
    <t>COMPOSIÇÃO 15</t>
  </si>
  <si>
    <t>COMPOSIÇÃO11</t>
  </si>
  <si>
    <t>COMPOSIÇÃO 14</t>
  </si>
  <si>
    <t>ED-48381</t>
  </si>
  <si>
    <t>ED-49537</t>
  </si>
  <si>
    <t>ED-48368</t>
  </si>
  <si>
    <t xml:space="preserve">Endereço: </t>
  </si>
  <si>
    <t>Endereço: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</si>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</sst>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&quot;Verdadeiro&quot;;&quot;Verdadeiro&quot;;&quot;Falso&quot;"/>
    <numFmt numFmtId="165" formatCode="&quot;Ativar&quot;;&quot;Ativar&quot;;&quot;Desativar&quot;"/>
    <numFmt numFmtId="166" formatCode="_(* #,##0.00_);_(* \(#,##0.00\);_(* &quot;-&quot;??_);_(@_)"/>
    <numFmt numFmtId="167" formatCode="&quot;R$&quot;\ #,##0.00"/>
    <numFmt numFmtId="168" formatCode="00"/>
    <numFmt numFmtId="169" formatCode="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theme="1"/>
      <name val="Century Gothic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1"/>
      <name val="Century Gothic"/>
      <family val="2"/>
    </font>
    <font>
      <sz val="10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11"/>
      <color theme="1"/>
      <name val="Century Gothic"/>
      <family val="2"/>
    </font>
    <font>
      <b/>
      <sz val="8"/>
      <name val="Century Gothic"/>
      <family val="2"/>
    </font>
    <font>
      <sz val="11"/>
      <name val="Century Gothic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6"/>
      <color theme="1"/>
      <name val="Arial"/>
      <family val="2"/>
    </font>
    <font>
      <sz val="10"/>
      <color rgb="FFFF0000"/>
      <name val="Calibri"/>
      <family val="2"/>
      <charset val="1"/>
    </font>
    <font>
      <sz val="7"/>
      <name val="Arial"/>
      <family val="2"/>
    </font>
    <font>
      <sz val="8"/>
      <color rgb="FF010000"/>
      <name val="Century Gothic"/>
      <family val="2"/>
    </font>
    <font>
      <sz val="8.5"/>
      <name val="Century Gothic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EADA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10000"/>
      </top>
      <bottom style="thin">
        <color rgb="FF010000"/>
      </bottom>
      <diagonal/>
    </border>
  </borders>
  <cellStyleXfs count="8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25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8" fillId="0" borderId="0" xfId="0" applyFont="1" applyFill="1" applyBorder="1"/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7" fontId="11" fillId="0" borderId="6" xfId="5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5" fillId="0" borderId="0" xfId="0" applyFont="1"/>
    <xf numFmtId="0" fontId="11" fillId="0" borderId="6" xfId="0" applyFont="1" applyFill="1" applyBorder="1" applyAlignment="1">
      <alignment horizontal="left" vertical="center" wrapText="1"/>
    </xf>
    <xf numFmtId="167" fontId="11" fillId="0" borderId="6" xfId="5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167" fontId="16" fillId="4" borderId="6" xfId="5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8" xfId="0" applyFont="1" applyFill="1" applyBorder="1" applyAlignment="1"/>
    <xf numFmtId="0" fontId="19" fillId="0" borderId="5" xfId="0" applyFont="1" applyFill="1" applyBorder="1" applyAlignment="1"/>
    <xf numFmtId="0" fontId="19" fillId="0" borderId="5" xfId="0" applyFont="1" applyBorder="1" applyAlignment="1"/>
    <xf numFmtId="0" fontId="11" fillId="2" borderId="2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Fill="1" applyBorder="1" applyAlignment="1"/>
    <xf numFmtId="0" fontId="11" fillId="0" borderId="0" xfId="0" applyFont="1" applyAlignment="1">
      <alignment horizontal="left" vertical="center" wrapText="1"/>
    </xf>
    <xf numFmtId="0" fontId="19" fillId="0" borderId="5" xfId="0" applyFont="1" applyFill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16" fillId="4" borderId="1" xfId="0" applyFont="1" applyFill="1" applyBorder="1" applyAlignment="1">
      <alignment vertical="center"/>
    </xf>
    <xf numFmtId="0" fontId="16" fillId="4" borderId="6" xfId="0" applyFont="1" applyFill="1" applyBorder="1" applyAlignment="1">
      <alignment horizontal="center" vertical="center" wrapText="1"/>
    </xf>
    <xf numFmtId="43" fontId="11" fillId="2" borderId="0" xfId="5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9" fillId="0" borderId="12" xfId="0" applyFont="1" applyFill="1" applyBorder="1" applyAlignment="1"/>
    <xf numFmtId="0" fontId="19" fillId="0" borderId="7" xfId="0" applyFont="1" applyBorder="1" applyAlignment="1"/>
    <xf numFmtId="9" fontId="21" fillId="0" borderId="0" xfId="0" applyNumberFormat="1" applyFont="1" applyFill="1" applyBorder="1" applyAlignment="1">
      <alignment horizontal="center"/>
    </xf>
    <xf numFmtId="167" fontId="16" fillId="4" borderId="3" xfId="5" applyNumberFormat="1" applyFont="1" applyFill="1" applyBorder="1" applyAlignment="1">
      <alignment horizontal="center" vertical="center"/>
    </xf>
    <xf numFmtId="43" fontId="16" fillId="4" borderId="6" xfId="5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167" fontId="16" fillId="2" borderId="0" xfId="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9" fillId="2" borderId="8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/>
    </xf>
    <xf numFmtId="168" fontId="11" fillId="2" borderId="13" xfId="0" applyNumberFormat="1" applyFont="1" applyFill="1" applyBorder="1" applyAlignment="1">
      <alignment horizontal="center" vertical="center" shrinkToFit="1"/>
    </xf>
    <xf numFmtId="0" fontId="11" fillId="2" borderId="13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/>
    <xf numFmtId="0" fontId="16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9" fillId="0" borderId="5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9" fillId="0" borderId="11" xfId="0" applyFont="1" applyFill="1" applyBorder="1" applyAlignment="1"/>
    <xf numFmtId="0" fontId="21" fillId="0" borderId="0" xfId="0" applyFont="1" applyBorder="1"/>
    <xf numFmtId="0" fontId="11" fillId="0" borderId="0" xfId="0" applyFont="1" applyBorder="1"/>
    <xf numFmtId="0" fontId="11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7" fillId="0" borderId="0" xfId="0" applyFont="1" applyBorder="1"/>
    <xf numFmtId="0" fontId="17" fillId="0" borderId="0" xfId="0" applyFont="1"/>
    <xf numFmtId="2" fontId="18" fillId="0" borderId="0" xfId="0" applyNumberFormat="1" applyFont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8" xfId="0" applyNumberFormat="1" applyFont="1" applyFill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6" xfId="5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2" fontId="11" fillId="2" borderId="0" xfId="5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11" fillId="2" borderId="13" xfId="0" applyNumberFormat="1" applyFont="1" applyFill="1" applyBorder="1" applyAlignment="1">
      <alignment horizontal="center" vertical="center" wrapText="1"/>
    </xf>
    <xf numFmtId="167" fontId="11" fillId="2" borderId="6" xfId="5" applyNumberFormat="1" applyFont="1" applyFill="1" applyBorder="1" applyAlignment="1">
      <alignment horizontal="center" vertical="center" wrapText="1"/>
    </xf>
    <xf numFmtId="167" fontId="11" fillId="2" borderId="6" xfId="5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1" fillId="0" borderId="14" xfId="0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167" fontId="11" fillId="0" borderId="14" xfId="5" applyNumberFormat="1" applyFont="1" applyFill="1" applyBorder="1" applyAlignment="1">
      <alignment horizontal="center" vertical="center" wrapText="1"/>
    </xf>
    <xf numFmtId="167" fontId="11" fillId="0" borderId="14" xfId="5" applyNumberFormat="1" applyFont="1" applyBorder="1" applyAlignment="1">
      <alignment horizontal="center" vertical="center"/>
    </xf>
    <xf numFmtId="167" fontId="16" fillId="4" borderId="16" xfId="5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167" fontId="11" fillId="0" borderId="16" xfId="5" applyNumberFormat="1" applyFont="1" applyFill="1" applyBorder="1" applyAlignment="1">
      <alignment horizontal="center" vertical="center" wrapText="1"/>
    </xf>
    <xf numFmtId="167" fontId="11" fillId="0" borderId="16" xfId="5" applyNumberFormat="1" applyFont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167" fontId="5" fillId="0" borderId="6" xfId="5" applyNumberFormat="1" applyFont="1" applyFill="1" applyBorder="1" applyAlignment="1">
      <alignment horizontal="center" vertical="center" wrapText="1"/>
    </xf>
    <xf numFmtId="167" fontId="5" fillId="0" borderId="6" xfId="5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center" vertical="center" wrapText="1"/>
    </xf>
    <xf numFmtId="2" fontId="11" fillId="4" borderId="13" xfId="0" applyNumberFormat="1" applyFont="1" applyFill="1" applyBorder="1" applyAlignment="1">
      <alignment horizontal="center" vertical="center" wrapText="1"/>
    </xf>
    <xf numFmtId="167" fontId="11" fillId="4" borderId="6" xfId="5" applyNumberFormat="1" applyFont="1" applyFill="1" applyBorder="1" applyAlignment="1">
      <alignment horizontal="center" vertical="center" wrapText="1"/>
    </xf>
    <xf numFmtId="167" fontId="11" fillId="4" borderId="6" xfId="5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 wrapText="1"/>
    </xf>
    <xf numFmtId="0" fontId="15" fillId="4" borderId="0" xfId="0" applyFont="1" applyFill="1"/>
    <xf numFmtId="0" fontId="0" fillId="4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4" fontId="25" fillId="3" borderId="1" xfId="0" applyNumberFormat="1" applyFont="1" applyFill="1" applyBorder="1" applyAlignment="1">
      <alignment horizontal="right" vertical="center"/>
    </xf>
    <xf numFmtId="9" fontId="0" fillId="0" borderId="6" xfId="6" applyFont="1" applyBorder="1" applyAlignment="1">
      <alignment horizontal="center" vertical="center"/>
    </xf>
    <xf numFmtId="166" fontId="0" fillId="0" borderId="6" xfId="5" applyNumberFormat="1" applyFont="1" applyBorder="1" applyAlignment="1">
      <alignment vertical="center"/>
    </xf>
    <xf numFmtId="166" fontId="0" fillId="0" borderId="6" xfId="5" applyNumberFormat="1" applyFont="1" applyBorder="1" applyAlignment="1">
      <alignment vertical="distributed" wrapText="1"/>
    </xf>
    <xf numFmtId="0" fontId="26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6" fillId="4" borderId="4" xfId="0" applyFont="1" applyFill="1" applyBorder="1" applyAlignment="1">
      <alignment horizontal="center"/>
    </xf>
    <xf numFmtId="0" fontId="26" fillId="4" borderId="16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Fill="1" applyBorder="1"/>
    <xf numFmtId="0" fontId="5" fillId="4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1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43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/>
    <xf numFmtId="10" fontId="0" fillId="0" borderId="6" xfId="6" applyNumberFormat="1" applyFont="1" applyBorder="1" applyAlignment="1">
      <alignment horizontal="center" vertical="center"/>
    </xf>
    <xf numFmtId="9" fontId="0" fillId="0" borderId="0" xfId="0" applyNumberFormat="1"/>
    <xf numFmtId="0" fontId="11" fillId="0" borderId="0" xfId="0" applyFont="1" applyBorder="1" applyAlignment="1">
      <alignment horizontal="left" vertical="center"/>
    </xf>
    <xf numFmtId="0" fontId="35" fillId="2" borderId="1" xfId="0" applyFont="1" applyFill="1" applyBorder="1" applyAlignment="1">
      <alignment vertical="center" wrapText="1"/>
    </xf>
    <xf numFmtId="169" fontId="36" fillId="0" borderId="18" xfId="0" applyNumberFormat="1" applyFont="1" applyFill="1" applyBorder="1" applyAlignment="1" applyProtection="1">
      <alignment horizontal="center" vertical="center" wrapText="1"/>
    </xf>
    <xf numFmtId="0" fontId="36" fillId="0" borderId="18" xfId="0" applyNumberFormat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/>
    <xf numFmtId="0" fontId="16" fillId="4" borderId="11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4" fontId="19" fillId="0" borderId="8" xfId="0" applyNumberFormat="1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17" fontId="19" fillId="0" borderId="0" xfId="0" applyNumberFormat="1" applyFont="1" applyFill="1" applyBorder="1" applyAlignment="1">
      <alignment horizontal="center" vertical="center"/>
    </xf>
    <xf numFmtId="17" fontId="19" fillId="0" borderId="10" xfId="0" applyNumberFormat="1" applyFont="1" applyFill="1" applyBorder="1" applyAlignment="1">
      <alignment horizontal="center" vertical="center"/>
    </xf>
    <xf numFmtId="10" fontId="19" fillId="0" borderId="5" xfId="0" applyNumberFormat="1" applyFont="1" applyFill="1" applyBorder="1" applyAlignment="1">
      <alignment horizontal="center" vertical="center"/>
    </xf>
    <xf numFmtId="10" fontId="19" fillId="0" borderId="7" xfId="0" applyNumberFormat="1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left" vertical="top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7" fontId="16" fillId="2" borderId="4" xfId="5" applyNumberFormat="1" applyFont="1" applyFill="1" applyBorder="1" applyAlignment="1">
      <alignment horizontal="right" vertical="center"/>
    </xf>
    <xf numFmtId="167" fontId="16" fillId="2" borderId="5" xfId="5" applyNumberFormat="1" applyFont="1" applyFill="1" applyBorder="1" applyAlignment="1">
      <alignment horizontal="right" vertical="center"/>
    </xf>
    <xf numFmtId="167" fontId="16" fillId="2" borderId="7" xfId="5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shrinkToFit="1"/>
    </xf>
    <xf numFmtId="1" fontId="11" fillId="2" borderId="2" xfId="0" applyNumberFormat="1" applyFont="1" applyFill="1" applyBorder="1" applyAlignment="1">
      <alignment horizontal="center" vertical="center" shrinkToFit="1"/>
    </xf>
    <xf numFmtId="1" fontId="11" fillId="2" borderId="3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4" borderId="9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0" xfId="0" applyFont="1" applyFill="1" applyBorder="1" applyAlignment="1">
      <alignment horizontal="left" vertical="top" wrapText="1"/>
    </xf>
    <xf numFmtId="9" fontId="0" fillId="4" borderId="1" xfId="6" applyFont="1" applyFill="1" applyBorder="1" applyAlignment="1">
      <alignment horizontal="center"/>
    </xf>
    <xf numFmtId="9" fontId="0" fillId="4" borderId="3" xfId="6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5" fillId="3" borderId="6" xfId="0" applyNumberFormat="1" applyFont="1" applyFill="1" applyBorder="1" applyAlignment="1">
      <alignment horizontal="center"/>
    </xf>
    <xf numFmtId="9" fontId="25" fillId="4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8" fillId="0" borderId="6" xfId="0" applyFont="1" applyBorder="1" applyAlignment="1">
      <alignment horizontal="left"/>
    </xf>
    <xf numFmtId="0" fontId="34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0" fillId="3" borderId="1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0" fontId="30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0" fontId="29" fillId="5" borderId="6" xfId="0" applyFont="1" applyFill="1" applyBorder="1" applyAlignment="1">
      <alignment horizontal="center"/>
    </xf>
  </cellXfs>
  <cellStyles count="8">
    <cellStyle name="Moeda 2" xfId="2"/>
    <cellStyle name="Normal" xfId="0" builtinId="0"/>
    <cellStyle name="Normal 10" xfId="1"/>
    <cellStyle name="Normal 2" xfId="7"/>
    <cellStyle name="Porcentagem" xfId="6" builtinId="5"/>
    <cellStyle name="Porcentagem 2 2" xfId="4"/>
    <cellStyle name="Separador de milhares 8 2" xfId="3"/>
    <cellStyle name="Vírgula" xfId="5" builtinId="3"/>
  </cellStyles>
  <dxfs count="7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57978</xdr:colOff>
      <xdr:row>2</xdr:row>
      <xdr:rowOff>47626</xdr:rowOff>
    </xdr:from>
    <xdr:to>
      <xdr:col>2</xdr:col>
      <xdr:colOff>9291</xdr:colOff>
      <xdr:row>6</xdr:row>
      <xdr:rowOff>73269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978" y="412061"/>
          <a:ext cx="971008" cy="92844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</xdr:row>
      <xdr:rowOff>30117</xdr:rowOff>
    </xdr:from>
    <xdr:to>
      <xdr:col>2</xdr:col>
      <xdr:colOff>276225</xdr:colOff>
      <xdr:row>4</xdr:row>
      <xdr:rowOff>164960</xdr:rowOff>
    </xdr:to>
    <xdr:pic>
      <xdr:nvPicPr>
        <xdr:cNvPr id="2" name="Imagem 0" descr="Brasão_Buritizeiro_MG.jpg">
          <a:extLst>
            <a:ext uri="{FF2B5EF4-FFF2-40B4-BE49-F238E27FC236}">
              <a16:creationId xmlns:a16="http://schemas.microsoft.com/office/drawing/2014/main" xmlns="" id="{229BF614-D9E0-4063-961A-CE4B01563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" y="220617"/>
          <a:ext cx="857251" cy="70634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1"/>
  <sheetViews>
    <sheetView topLeftCell="A211" zoomScaleNormal="100" workbookViewId="0">
      <selection activeCell="D92" sqref="D92"/>
    </sheetView>
  </sheetViews>
  <sheetFormatPr defaultRowHeight="15" x14ac:dyDescent="0.25"/>
  <cols>
    <col min="1" max="1" width="4.5703125" style="113" customWidth="1"/>
    <col min="2" max="2" width="10.7109375" style="73" customWidth="1"/>
    <col min="3" max="3" width="8.28515625" style="88" customWidth="1"/>
    <col min="4" max="4" width="48.28515625" style="105" customWidth="1"/>
    <col min="5" max="5" width="8.140625" style="59" customWidth="1"/>
    <col min="6" max="6" width="7.5703125" style="128" customWidth="1"/>
    <col min="7" max="7" width="10.28515625" style="21" bestFit="1" customWidth="1"/>
    <col min="8" max="8" width="9" style="21" customWidth="1"/>
    <col min="9" max="9" width="12.28515625" style="21" bestFit="1" customWidth="1"/>
    <col min="10" max="10" width="9.140625" style="187"/>
    <col min="11" max="11" width="9.140625" style="8"/>
  </cols>
  <sheetData>
    <row r="1" spans="1:14" ht="16.5" x14ac:dyDescent="0.25">
      <c r="A1" s="223" t="s">
        <v>17</v>
      </c>
      <c r="B1" s="224"/>
      <c r="C1" s="224"/>
      <c r="D1" s="224"/>
      <c r="E1" s="224"/>
      <c r="F1" s="224"/>
      <c r="G1" s="224"/>
      <c r="H1" s="224"/>
      <c r="I1" s="225"/>
    </row>
    <row r="2" spans="1:14" ht="13.5" customHeight="1" x14ac:dyDescent="0.25">
      <c r="A2" s="106"/>
      <c r="B2" s="61"/>
      <c r="C2" s="90"/>
      <c r="D2" s="36"/>
      <c r="E2" s="80"/>
      <c r="F2" s="114"/>
      <c r="G2" s="36"/>
      <c r="H2" s="36"/>
      <c r="I2" s="36"/>
    </row>
    <row r="3" spans="1:14" s="10" customFormat="1" ht="18" customHeight="1" x14ac:dyDescent="0.25">
      <c r="A3" s="238"/>
      <c r="B3" s="239"/>
      <c r="C3" s="217" t="s">
        <v>47</v>
      </c>
      <c r="D3" s="218"/>
      <c r="E3" s="81"/>
      <c r="F3" s="226" t="s">
        <v>18</v>
      </c>
      <c r="G3" s="227"/>
      <c r="H3" s="228">
        <v>44543</v>
      </c>
      <c r="I3" s="229"/>
      <c r="J3" s="188"/>
      <c r="K3" s="9"/>
    </row>
    <row r="4" spans="1:14" s="10" customFormat="1" ht="18" customHeight="1" x14ac:dyDescent="0.25">
      <c r="A4" s="240"/>
      <c r="B4" s="241"/>
      <c r="C4" s="219"/>
      <c r="D4" s="220"/>
      <c r="E4" s="81"/>
      <c r="F4" s="234" t="s">
        <v>21</v>
      </c>
      <c r="G4" s="235"/>
      <c r="H4" s="230">
        <v>44474</v>
      </c>
      <c r="I4" s="231"/>
      <c r="J4" s="188"/>
      <c r="K4" s="9"/>
    </row>
    <row r="5" spans="1:14" s="10" customFormat="1" ht="18" customHeight="1" x14ac:dyDescent="0.25">
      <c r="A5" s="240"/>
      <c r="B5" s="241"/>
      <c r="C5" s="219"/>
      <c r="D5" s="220"/>
      <c r="E5" s="81"/>
      <c r="F5" s="234" t="s">
        <v>58</v>
      </c>
      <c r="G5" s="235"/>
      <c r="H5" s="230">
        <v>44287</v>
      </c>
      <c r="I5" s="231"/>
      <c r="J5" s="188"/>
      <c r="K5" s="9"/>
    </row>
    <row r="6" spans="1:14" s="10" customFormat="1" ht="16.5" customHeight="1" x14ac:dyDescent="0.25">
      <c r="A6" s="240"/>
      <c r="B6" s="241"/>
      <c r="C6" s="219"/>
      <c r="D6" s="220"/>
      <c r="E6" s="81"/>
      <c r="F6" s="234" t="s">
        <v>22</v>
      </c>
      <c r="G6" s="235"/>
      <c r="H6" s="230">
        <v>44378</v>
      </c>
      <c r="I6" s="231"/>
      <c r="J6" s="188"/>
      <c r="K6" s="9"/>
    </row>
    <row r="7" spans="1:14" s="10" customFormat="1" ht="16.5" customHeight="1" x14ac:dyDescent="0.25">
      <c r="A7" s="242"/>
      <c r="B7" s="243"/>
      <c r="C7" s="221"/>
      <c r="D7" s="222"/>
      <c r="E7" s="81"/>
      <c r="F7" s="236" t="s">
        <v>19</v>
      </c>
      <c r="G7" s="237"/>
      <c r="H7" s="232">
        <v>0.25</v>
      </c>
      <c r="I7" s="233"/>
      <c r="J7" s="188"/>
      <c r="K7" s="9"/>
    </row>
    <row r="8" spans="1:14" s="10" customFormat="1" ht="13.5" x14ac:dyDescent="0.25">
      <c r="A8" s="38"/>
      <c r="B8" s="63"/>
      <c r="C8" s="91"/>
      <c r="D8" s="45"/>
      <c r="E8" s="82"/>
      <c r="F8" s="115"/>
      <c r="G8" s="38"/>
      <c r="H8" s="38"/>
      <c r="I8" s="38"/>
      <c r="J8" s="188"/>
      <c r="K8" s="9"/>
    </row>
    <row r="9" spans="1:14" s="10" customFormat="1" ht="15.75" customHeight="1" x14ac:dyDescent="0.25">
      <c r="A9" s="107" t="s">
        <v>564</v>
      </c>
      <c r="B9" s="62"/>
      <c r="C9" s="92"/>
      <c r="D9" s="46"/>
      <c r="E9" s="83"/>
      <c r="F9" s="116"/>
      <c r="G9" s="37"/>
      <c r="H9" s="37"/>
      <c r="I9" s="52"/>
      <c r="J9" s="188"/>
      <c r="K9" s="9"/>
    </row>
    <row r="10" spans="1:14" ht="16.5" x14ac:dyDescent="0.3">
      <c r="A10" s="210" t="s">
        <v>589</v>
      </c>
      <c r="B10" s="63"/>
      <c r="C10" s="93"/>
      <c r="D10" s="100" t="s">
        <v>591</v>
      </c>
      <c r="E10" s="84"/>
      <c r="F10" s="117"/>
      <c r="G10" s="39"/>
      <c r="H10" s="39"/>
      <c r="I10" s="53"/>
      <c r="J10" s="188"/>
      <c r="K10" s="3"/>
    </row>
    <row r="11" spans="1:14" ht="15" customHeight="1" x14ac:dyDescent="0.3">
      <c r="A11" s="108"/>
      <c r="B11" s="64"/>
      <c r="C11" s="95"/>
      <c r="D11" s="101"/>
      <c r="E11" s="85"/>
      <c r="F11" s="118"/>
      <c r="G11" s="47"/>
      <c r="H11" s="47"/>
      <c r="I11" s="54"/>
      <c r="J11" s="188"/>
      <c r="K11" s="3"/>
    </row>
    <row r="12" spans="1:14" ht="16.5" x14ac:dyDescent="0.3">
      <c r="A12" s="109"/>
      <c r="B12" s="64"/>
      <c r="C12" s="86"/>
      <c r="D12" s="102"/>
      <c r="E12" s="86"/>
      <c r="F12" s="119"/>
      <c r="G12" s="48" t="s">
        <v>7</v>
      </c>
      <c r="H12" s="51"/>
      <c r="I12" s="55">
        <f>SUM(I252)</f>
        <v>1134685.67625</v>
      </c>
      <c r="J12" s="188"/>
      <c r="K12" s="3"/>
      <c r="L12" s="1"/>
      <c r="M12" s="1"/>
      <c r="N12" s="1"/>
    </row>
    <row r="13" spans="1:14" s="76" customFormat="1" ht="33.75" x14ac:dyDescent="0.25">
      <c r="A13" s="32" t="s">
        <v>0</v>
      </c>
      <c r="B13" s="30" t="s">
        <v>8</v>
      </c>
      <c r="C13" s="30" t="s">
        <v>9</v>
      </c>
      <c r="D13" s="49" t="s">
        <v>6</v>
      </c>
      <c r="E13" s="30" t="s">
        <v>1</v>
      </c>
      <c r="F13" s="120" t="s">
        <v>3</v>
      </c>
      <c r="G13" s="49" t="s">
        <v>4</v>
      </c>
      <c r="H13" s="49" t="s">
        <v>16</v>
      </c>
      <c r="I13" s="56" t="s">
        <v>10</v>
      </c>
      <c r="J13" s="189"/>
      <c r="K13" s="77"/>
      <c r="L13" s="78"/>
      <c r="M13" s="78"/>
      <c r="N13" s="78"/>
    </row>
    <row r="14" spans="1:14" x14ac:dyDescent="0.25">
      <c r="A14" s="32">
        <v>1</v>
      </c>
      <c r="B14" s="256" t="s">
        <v>73</v>
      </c>
      <c r="C14" s="257"/>
      <c r="D14" s="257"/>
      <c r="E14" s="257"/>
      <c r="F14" s="257"/>
      <c r="G14" s="257"/>
      <c r="H14" s="257"/>
      <c r="I14" s="258"/>
      <c r="J14" s="193"/>
      <c r="K14" s="6"/>
    </row>
    <row r="15" spans="1:14" s="21" customFormat="1" ht="56.25" x14ac:dyDescent="0.25">
      <c r="A15" s="24" t="s">
        <v>91</v>
      </c>
      <c r="B15" s="65" t="s">
        <v>385</v>
      </c>
      <c r="C15" s="28" t="s">
        <v>20</v>
      </c>
      <c r="D15" s="99" t="s">
        <v>384</v>
      </c>
      <c r="E15" s="31" t="s">
        <v>386</v>
      </c>
      <c r="F15" s="121">
        <v>1</v>
      </c>
      <c r="G15" s="19">
        <v>1099.6199999999999</v>
      </c>
      <c r="H15" s="19">
        <f>G15+(G15*$H$7)</f>
        <v>1374.5249999999999</v>
      </c>
      <c r="I15" s="23">
        <f>F15*H15</f>
        <v>1374.5249999999999</v>
      </c>
      <c r="J15" s="81" t="s">
        <v>559</v>
      </c>
      <c r="K15" s="17"/>
    </row>
    <row r="16" spans="1:14" s="21" customFormat="1" x14ac:dyDescent="0.25">
      <c r="A16" s="24" t="s">
        <v>48</v>
      </c>
      <c r="B16" s="65" t="s">
        <v>545</v>
      </c>
      <c r="C16" s="28" t="s">
        <v>20</v>
      </c>
      <c r="D16" s="99" t="s">
        <v>546</v>
      </c>
      <c r="E16" s="31" t="s">
        <v>44</v>
      </c>
      <c r="F16" s="121">
        <v>360</v>
      </c>
      <c r="G16" s="19">
        <v>7.33</v>
      </c>
      <c r="H16" s="19">
        <f t="shared" ref="H16:H22" si="0">G16+(G16*$H$7)</f>
        <v>9.1624999999999996</v>
      </c>
      <c r="I16" s="23">
        <f t="shared" ref="I16:I22" si="1">F16*H16</f>
        <v>3298.5</v>
      </c>
      <c r="J16" s="81" t="s">
        <v>559</v>
      </c>
      <c r="K16" s="17"/>
    </row>
    <row r="17" spans="1:11" s="132" customFormat="1" x14ac:dyDescent="0.25">
      <c r="A17" s="67" t="s">
        <v>92</v>
      </c>
      <c r="B17" s="66">
        <v>98458</v>
      </c>
      <c r="C17" s="67" t="s">
        <v>42</v>
      </c>
      <c r="D17" s="69" t="s">
        <v>381</v>
      </c>
      <c r="E17" s="65" t="s">
        <v>44</v>
      </c>
      <c r="F17" s="129" t="s">
        <v>198</v>
      </c>
      <c r="G17" s="130">
        <v>198.35</v>
      </c>
      <c r="H17" s="130">
        <f t="shared" si="0"/>
        <v>247.9375</v>
      </c>
      <c r="I17" s="131">
        <f t="shared" si="1"/>
        <v>19091.1875</v>
      </c>
      <c r="J17" s="89" t="s">
        <v>559</v>
      </c>
      <c r="K17" s="98"/>
    </row>
    <row r="18" spans="1:11" s="21" customFormat="1" ht="33.75" x14ac:dyDescent="0.25">
      <c r="A18" s="24" t="s">
        <v>93</v>
      </c>
      <c r="B18" s="66">
        <v>98525</v>
      </c>
      <c r="C18" s="28" t="s">
        <v>42</v>
      </c>
      <c r="D18" s="99" t="s">
        <v>387</v>
      </c>
      <c r="E18" s="31" t="s">
        <v>44</v>
      </c>
      <c r="F18" s="121" t="s">
        <v>199</v>
      </c>
      <c r="G18" s="19">
        <v>0.3</v>
      </c>
      <c r="H18" s="19">
        <f t="shared" si="0"/>
        <v>0.375</v>
      </c>
      <c r="I18" s="23">
        <f t="shared" si="1"/>
        <v>376.17</v>
      </c>
      <c r="J18" s="81" t="s">
        <v>559</v>
      </c>
      <c r="K18" s="17"/>
    </row>
    <row r="19" spans="1:11" s="21" customFormat="1" ht="22.5" x14ac:dyDescent="0.25">
      <c r="A19" s="24" t="s">
        <v>94</v>
      </c>
      <c r="B19" s="65" t="s">
        <v>383</v>
      </c>
      <c r="C19" s="28" t="s">
        <v>20</v>
      </c>
      <c r="D19" s="99" t="s">
        <v>382</v>
      </c>
      <c r="E19" s="31" t="s">
        <v>196</v>
      </c>
      <c r="F19" s="121" t="s">
        <v>200</v>
      </c>
      <c r="G19" s="19">
        <v>526.57000000000005</v>
      </c>
      <c r="H19" s="19">
        <f t="shared" si="0"/>
        <v>658.21250000000009</v>
      </c>
      <c r="I19" s="23">
        <f t="shared" si="1"/>
        <v>658.21250000000009</v>
      </c>
      <c r="J19" s="81" t="s">
        <v>559</v>
      </c>
      <c r="K19" s="17"/>
    </row>
    <row r="20" spans="1:11" s="21" customFormat="1" ht="22.5" x14ac:dyDescent="0.25">
      <c r="A20" s="24" t="s">
        <v>95</v>
      </c>
      <c r="B20" s="65" t="s">
        <v>392</v>
      </c>
      <c r="C20" s="28" t="s">
        <v>391</v>
      </c>
      <c r="D20" s="99" t="s">
        <v>393</v>
      </c>
      <c r="E20" s="31" t="s">
        <v>24</v>
      </c>
      <c r="F20" s="121">
        <v>20</v>
      </c>
      <c r="G20" s="19">
        <v>16.91</v>
      </c>
      <c r="H20" s="19">
        <f t="shared" si="0"/>
        <v>21.137499999999999</v>
      </c>
      <c r="I20" s="23">
        <f t="shared" si="1"/>
        <v>422.75</v>
      </c>
      <c r="J20" s="81" t="s">
        <v>563</v>
      </c>
      <c r="K20" s="17"/>
    </row>
    <row r="21" spans="1:11" ht="45" x14ac:dyDescent="0.25">
      <c r="A21" s="24" t="s">
        <v>96</v>
      </c>
      <c r="B21" s="66" t="s">
        <v>389</v>
      </c>
      <c r="C21" s="28" t="s">
        <v>20</v>
      </c>
      <c r="D21" s="99" t="s">
        <v>388</v>
      </c>
      <c r="E21" s="31" t="s">
        <v>196</v>
      </c>
      <c r="F21" s="121" t="s">
        <v>200</v>
      </c>
      <c r="G21" s="19">
        <v>316.63</v>
      </c>
      <c r="H21" s="19">
        <f t="shared" si="0"/>
        <v>395.78750000000002</v>
      </c>
      <c r="I21" s="23">
        <f t="shared" si="1"/>
        <v>395.78750000000002</v>
      </c>
      <c r="J21" s="193" t="s">
        <v>559</v>
      </c>
      <c r="K21" s="6"/>
    </row>
    <row r="22" spans="1:11" ht="22.5" x14ac:dyDescent="0.25">
      <c r="A22" s="133" t="s">
        <v>97</v>
      </c>
      <c r="B22" s="134">
        <v>93208</v>
      </c>
      <c r="C22" s="135" t="s">
        <v>42</v>
      </c>
      <c r="D22" s="136" t="s">
        <v>390</v>
      </c>
      <c r="E22" s="137" t="s">
        <v>44</v>
      </c>
      <c r="F22" s="138" t="s">
        <v>201</v>
      </c>
      <c r="G22" s="139">
        <v>1060.17</v>
      </c>
      <c r="H22" s="139">
        <f t="shared" si="0"/>
        <v>1325.2125000000001</v>
      </c>
      <c r="I22" s="140">
        <f t="shared" si="1"/>
        <v>13252.125</v>
      </c>
      <c r="J22" s="193" t="s">
        <v>559</v>
      </c>
      <c r="K22" s="6"/>
    </row>
    <row r="23" spans="1:11" x14ac:dyDescent="0.25">
      <c r="A23" s="24" t="s">
        <v>98</v>
      </c>
      <c r="B23" s="207" t="s">
        <v>465</v>
      </c>
      <c r="C23" s="207" t="s">
        <v>395</v>
      </c>
      <c r="D23" s="142" t="s">
        <v>394</v>
      </c>
      <c r="E23" s="143" t="s">
        <v>196</v>
      </c>
      <c r="F23" s="144">
        <v>1</v>
      </c>
      <c r="G23" s="19">
        <v>2100</v>
      </c>
      <c r="H23" s="19">
        <f>G23+(G23*$H$7)</f>
        <v>2625</v>
      </c>
      <c r="I23" s="23">
        <f>F23*H23</f>
        <v>2625</v>
      </c>
      <c r="J23" s="197"/>
      <c r="K23" s="6"/>
    </row>
    <row r="24" spans="1:11" x14ac:dyDescent="0.25">
      <c r="A24" s="262" t="s">
        <v>2</v>
      </c>
      <c r="B24" s="263"/>
      <c r="C24" s="263"/>
      <c r="D24" s="263"/>
      <c r="E24" s="263"/>
      <c r="F24" s="263"/>
      <c r="G24" s="263"/>
      <c r="H24" s="264"/>
      <c r="I24" s="141">
        <f>SUM(I15:I23)</f>
        <v>41494.2575</v>
      </c>
      <c r="J24" s="193"/>
      <c r="K24" s="6"/>
    </row>
    <row r="25" spans="1:11" x14ac:dyDescent="0.25">
      <c r="A25" s="110"/>
      <c r="B25" s="40"/>
      <c r="C25" s="29"/>
      <c r="D25" s="34"/>
      <c r="E25" s="29"/>
      <c r="F25" s="122"/>
      <c r="G25" s="34"/>
      <c r="H25" s="34"/>
      <c r="I25" s="35"/>
      <c r="J25" s="193"/>
      <c r="K25" s="6"/>
    </row>
    <row r="26" spans="1:11" x14ac:dyDescent="0.25">
      <c r="A26" s="32">
        <v>2</v>
      </c>
      <c r="B26" s="273" t="s">
        <v>33</v>
      </c>
      <c r="C26" s="274"/>
      <c r="D26" s="274"/>
      <c r="E26" s="274"/>
      <c r="F26" s="274"/>
      <c r="G26" s="274"/>
      <c r="H26" s="274"/>
      <c r="I26" s="275"/>
      <c r="J26" s="193"/>
      <c r="K26" s="6"/>
    </row>
    <row r="27" spans="1:11" s="15" customFormat="1" ht="22.5" x14ac:dyDescent="0.25">
      <c r="A27" s="24" t="s">
        <v>29</v>
      </c>
      <c r="B27" s="67">
        <v>90777</v>
      </c>
      <c r="C27" s="28" t="s">
        <v>42</v>
      </c>
      <c r="D27" s="22" t="s">
        <v>41</v>
      </c>
      <c r="E27" s="24" t="s">
        <v>40</v>
      </c>
      <c r="F27" s="123">
        <v>120</v>
      </c>
      <c r="G27" s="19">
        <v>82.99</v>
      </c>
      <c r="H27" s="19">
        <f>G27+(G27*$H$7)</f>
        <v>103.7375</v>
      </c>
      <c r="I27" s="23">
        <f>F27*H27</f>
        <v>12448.5</v>
      </c>
      <c r="J27" s="194" t="s">
        <v>547</v>
      </c>
      <c r="K27" s="17" t="s">
        <v>559</v>
      </c>
    </row>
    <row r="28" spans="1:11" s="15" customFormat="1" x14ac:dyDescent="0.25">
      <c r="A28" s="24" t="s">
        <v>278</v>
      </c>
      <c r="B28" s="67">
        <v>90776</v>
      </c>
      <c r="C28" s="28" t="s">
        <v>42</v>
      </c>
      <c r="D28" s="22" t="s">
        <v>39</v>
      </c>
      <c r="E28" s="24" t="s">
        <v>40</v>
      </c>
      <c r="F28" s="123">
        <v>960</v>
      </c>
      <c r="G28" s="19">
        <v>32.07</v>
      </c>
      <c r="H28" s="19">
        <f>G28+(G28*H7)</f>
        <v>40.087499999999999</v>
      </c>
      <c r="I28" s="23">
        <f>F28*H28</f>
        <v>38484</v>
      </c>
      <c r="J28" s="194" t="s">
        <v>547</v>
      </c>
      <c r="K28" s="17" t="s">
        <v>559</v>
      </c>
    </row>
    <row r="29" spans="1:11" x14ac:dyDescent="0.25">
      <c r="A29" s="267" t="s">
        <v>2</v>
      </c>
      <c r="B29" s="268"/>
      <c r="C29" s="268"/>
      <c r="D29" s="268"/>
      <c r="E29" s="268"/>
      <c r="F29" s="268"/>
      <c r="G29" s="268"/>
      <c r="H29" s="269"/>
      <c r="I29" s="33">
        <f>SUM(I27:I28)</f>
        <v>50932.5</v>
      </c>
      <c r="J29" s="193"/>
      <c r="K29" s="6"/>
    </row>
    <row r="30" spans="1:11" x14ac:dyDescent="0.25">
      <c r="A30" s="111"/>
      <c r="B30" s="40"/>
      <c r="C30" s="87"/>
      <c r="D30" s="40"/>
      <c r="E30" s="87"/>
      <c r="F30" s="124"/>
      <c r="G30" s="40"/>
      <c r="H30" s="40"/>
      <c r="I30" s="57"/>
      <c r="J30" s="193"/>
      <c r="K30" s="6"/>
    </row>
    <row r="31" spans="1:11" x14ac:dyDescent="0.25">
      <c r="A31" s="32">
        <v>3</v>
      </c>
      <c r="B31" s="256" t="s">
        <v>99</v>
      </c>
      <c r="C31" s="257"/>
      <c r="D31" s="257"/>
      <c r="E31" s="257"/>
      <c r="F31" s="257"/>
      <c r="G31" s="257"/>
      <c r="H31" s="257"/>
      <c r="I31" s="258"/>
      <c r="J31" s="193"/>
      <c r="K31" s="6"/>
    </row>
    <row r="32" spans="1:11" s="15" customFormat="1" ht="22.5" x14ac:dyDescent="0.25">
      <c r="A32" s="24" t="s">
        <v>274</v>
      </c>
      <c r="B32" s="65">
        <v>93358</v>
      </c>
      <c r="C32" s="28" t="s">
        <v>42</v>
      </c>
      <c r="D32" s="99" t="s">
        <v>398</v>
      </c>
      <c r="E32" s="31" t="s">
        <v>45</v>
      </c>
      <c r="F32" s="121" t="s">
        <v>203</v>
      </c>
      <c r="G32" s="19">
        <v>59.53</v>
      </c>
      <c r="H32" s="19">
        <f>G32+(G32*$H$7)</f>
        <v>74.412499999999994</v>
      </c>
      <c r="I32" s="23">
        <f>F32*H32</f>
        <v>6150.937249999999</v>
      </c>
      <c r="J32" s="81" t="s">
        <v>559</v>
      </c>
      <c r="K32" s="16"/>
    </row>
    <row r="33" spans="1:11" s="15" customFormat="1" ht="22.5" x14ac:dyDescent="0.25">
      <c r="A33" s="24" t="s">
        <v>275</v>
      </c>
      <c r="B33" s="66">
        <v>93382</v>
      </c>
      <c r="C33" s="28" t="s">
        <v>42</v>
      </c>
      <c r="D33" s="99" t="s">
        <v>399</v>
      </c>
      <c r="E33" s="31" t="s">
        <v>45</v>
      </c>
      <c r="F33" s="121" t="s">
        <v>204</v>
      </c>
      <c r="G33" s="19">
        <v>24.28</v>
      </c>
      <c r="H33" s="19">
        <f>G33+(G33*$H$7)</f>
        <v>30.35</v>
      </c>
      <c r="I33" s="23">
        <f>F33*H33</f>
        <v>1590.9470000000001</v>
      </c>
      <c r="J33" s="81" t="s">
        <v>559</v>
      </c>
      <c r="K33" s="16"/>
    </row>
    <row r="34" spans="1:11" s="15" customFormat="1" ht="22.5" x14ac:dyDescent="0.25">
      <c r="A34" s="24" t="s">
        <v>276</v>
      </c>
      <c r="B34" s="66">
        <v>100981</v>
      </c>
      <c r="C34" s="28" t="s">
        <v>42</v>
      </c>
      <c r="D34" s="99" t="s">
        <v>400</v>
      </c>
      <c r="E34" s="31" t="s">
        <v>45</v>
      </c>
      <c r="F34" s="121" t="s">
        <v>205</v>
      </c>
      <c r="G34" s="19">
        <v>7.01</v>
      </c>
      <c r="H34" s="19">
        <f>G34+(G34*$H$7)</f>
        <v>8.7624999999999993</v>
      </c>
      <c r="I34" s="23">
        <f>F34*H34</f>
        <v>407.71912499999996</v>
      </c>
      <c r="J34" s="81" t="s">
        <v>559</v>
      </c>
      <c r="K34" s="16"/>
    </row>
    <row r="35" spans="1:11" s="15" customFormat="1" ht="22.5" x14ac:dyDescent="0.25">
      <c r="A35" s="24" t="s">
        <v>277</v>
      </c>
      <c r="B35" s="66">
        <v>93589</v>
      </c>
      <c r="C35" s="28" t="s">
        <v>42</v>
      </c>
      <c r="D35" s="99" t="s">
        <v>401</v>
      </c>
      <c r="E35" s="31" t="s">
        <v>402</v>
      </c>
      <c r="F35" s="121">
        <v>558.36</v>
      </c>
      <c r="G35" s="19">
        <v>2</v>
      </c>
      <c r="H35" s="19">
        <f>G35+(G35*$H$7)</f>
        <v>2.5</v>
      </c>
      <c r="I35" s="23">
        <f>F35*H35</f>
        <v>1395.9</v>
      </c>
      <c r="J35" s="194" t="s">
        <v>403</v>
      </c>
      <c r="K35" s="17" t="s">
        <v>559</v>
      </c>
    </row>
    <row r="36" spans="1:11" x14ac:dyDescent="0.25">
      <c r="A36" s="262" t="s">
        <v>2</v>
      </c>
      <c r="B36" s="263"/>
      <c r="C36" s="263"/>
      <c r="D36" s="263"/>
      <c r="E36" s="263"/>
      <c r="F36" s="263"/>
      <c r="G36" s="263"/>
      <c r="H36" s="264"/>
      <c r="I36" s="33">
        <f>SUM(I32:I35)</f>
        <v>9545.5033749999984</v>
      </c>
      <c r="J36" s="193"/>
      <c r="K36" s="6"/>
    </row>
    <row r="37" spans="1:11" x14ac:dyDescent="0.25">
      <c r="A37" s="259"/>
      <c r="B37" s="260"/>
      <c r="C37" s="260"/>
      <c r="D37" s="260"/>
      <c r="E37" s="260"/>
      <c r="F37" s="260"/>
      <c r="G37" s="260"/>
      <c r="H37" s="260"/>
      <c r="I37" s="261"/>
      <c r="J37" s="193"/>
      <c r="K37" s="6"/>
    </row>
    <row r="38" spans="1:11" x14ac:dyDescent="0.25">
      <c r="A38" s="32">
        <v>4</v>
      </c>
      <c r="B38" s="211" t="s">
        <v>25</v>
      </c>
      <c r="C38" s="212"/>
      <c r="D38" s="212"/>
      <c r="E38" s="212"/>
      <c r="F38" s="212"/>
      <c r="G38" s="212"/>
      <c r="H38" s="212"/>
      <c r="I38" s="213"/>
      <c r="J38" s="193"/>
      <c r="K38" s="6"/>
    </row>
    <row r="39" spans="1:11" s="15" customFormat="1" ht="45" x14ac:dyDescent="0.25">
      <c r="A39" s="24" t="s">
        <v>23</v>
      </c>
      <c r="B39" s="65">
        <v>92565</v>
      </c>
      <c r="C39" s="28" t="s">
        <v>42</v>
      </c>
      <c r="D39" s="99" t="s">
        <v>404</v>
      </c>
      <c r="E39" s="31" t="s">
        <v>44</v>
      </c>
      <c r="F39" s="121" t="s">
        <v>206</v>
      </c>
      <c r="G39" s="19">
        <v>49.74</v>
      </c>
      <c r="H39" s="19">
        <f t="shared" ref="H39:H44" si="2">G39+(G39*$H$7)</f>
        <v>62.175000000000004</v>
      </c>
      <c r="I39" s="23">
        <f t="shared" ref="I39:I44" si="3">F39*H39</f>
        <v>24247.006500000003</v>
      </c>
      <c r="J39" s="81" t="s">
        <v>559</v>
      </c>
      <c r="K39" s="16"/>
    </row>
    <row r="40" spans="1:11" s="15" customFormat="1" ht="33.75" x14ac:dyDescent="0.25">
      <c r="A40" s="24" t="s">
        <v>279</v>
      </c>
      <c r="B40" s="65">
        <v>94201</v>
      </c>
      <c r="C40" s="28" t="s">
        <v>42</v>
      </c>
      <c r="D40" s="99" t="s">
        <v>405</v>
      </c>
      <c r="E40" s="31" t="s">
        <v>44</v>
      </c>
      <c r="F40" s="121" t="s">
        <v>206</v>
      </c>
      <c r="G40" s="19">
        <v>49.88</v>
      </c>
      <c r="H40" s="19">
        <f t="shared" si="2"/>
        <v>62.35</v>
      </c>
      <c r="I40" s="23">
        <f t="shared" si="3"/>
        <v>24315.253000000001</v>
      </c>
      <c r="J40" s="81" t="s">
        <v>559</v>
      </c>
      <c r="K40" s="16"/>
    </row>
    <row r="41" spans="1:11" s="8" customFormat="1" x14ac:dyDescent="0.25">
      <c r="A41" s="166" t="s">
        <v>280</v>
      </c>
      <c r="B41" s="160" t="s">
        <v>465</v>
      </c>
      <c r="C41" s="196" t="s">
        <v>544</v>
      </c>
      <c r="D41" s="161" t="s">
        <v>129</v>
      </c>
      <c r="E41" s="162" t="s">
        <v>44</v>
      </c>
      <c r="F41" s="163" t="s">
        <v>207</v>
      </c>
      <c r="G41" s="164">
        <v>230.03</v>
      </c>
      <c r="H41" s="164">
        <f t="shared" si="2"/>
        <v>287.53750000000002</v>
      </c>
      <c r="I41" s="165">
        <f t="shared" si="3"/>
        <v>13149.089875</v>
      </c>
      <c r="J41" s="81" t="s">
        <v>559</v>
      </c>
      <c r="K41" s="6"/>
    </row>
    <row r="42" spans="1:11" s="15" customFormat="1" ht="45" x14ac:dyDescent="0.25">
      <c r="A42" s="24" t="s">
        <v>281</v>
      </c>
      <c r="B42" s="66">
        <v>94221</v>
      </c>
      <c r="C42" s="28" t="s">
        <v>42</v>
      </c>
      <c r="D42" s="99" t="s">
        <v>406</v>
      </c>
      <c r="E42" s="31" t="s">
        <v>24</v>
      </c>
      <c r="F42" s="121" t="s">
        <v>208</v>
      </c>
      <c r="G42" s="19">
        <v>22.92</v>
      </c>
      <c r="H42" s="19">
        <f t="shared" si="2"/>
        <v>28.650000000000002</v>
      </c>
      <c r="I42" s="23">
        <f t="shared" si="3"/>
        <v>1034.2650000000001</v>
      </c>
      <c r="J42" s="81" t="s">
        <v>559</v>
      </c>
      <c r="K42" s="16"/>
    </row>
    <row r="43" spans="1:11" s="15" customFormat="1" ht="22.5" x14ac:dyDescent="0.25">
      <c r="A43" s="24" t="s">
        <v>282</v>
      </c>
      <c r="B43" s="66" t="s">
        <v>408</v>
      </c>
      <c r="C43" s="28" t="s">
        <v>20</v>
      </c>
      <c r="D43" s="99" t="s">
        <v>407</v>
      </c>
      <c r="E43" s="31" t="s">
        <v>24</v>
      </c>
      <c r="F43" s="121" t="s">
        <v>209</v>
      </c>
      <c r="G43" s="19">
        <v>51.7</v>
      </c>
      <c r="H43" s="19">
        <f t="shared" si="2"/>
        <v>64.625</v>
      </c>
      <c r="I43" s="23">
        <f t="shared" si="3"/>
        <v>5023.3012500000004</v>
      </c>
      <c r="J43" s="81" t="s">
        <v>559</v>
      </c>
      <c r="K43" s="16"/>
    </row>
    <row r="44" spans="1:11" s="15" customFormat="1" ht="22.5" x14ac:dyDescent="0.25">
      <c r="A44" s="24" t="s">
        <v>283</v>
      </c>
      <c r="B44" s="66">
        <v>94231</v>
      </c>
      <c r="C44" s="28" t="s">
        <v>42</v>
      </c>
      <c r="D44" s="99" t="s">
        <v>409</v>
      </c>
      <c r="E44" s="31" t="s">
        <v>24</v>
      </c>
      <c r="F44" s="121" t="s">
        <v>210</v>
      </c>
      <c r="G44" s="19">
        <v>63.17</v>
      </c>
      <c r="H44" s="19">
        <f t="shared" si="2"/>
        <v>78.962500000000006</v>
      </c>
      <c r="I44" s="23">
        <f t="shared" si="3"/>
        <v>29209.018375000003</v>
      </c>
      <c r="J44" s="81" t="s">
        <v>559</v>
      </c>
      <c r="K44" s="16"/>
    </row>
    <row r="45" spans="1:11" x14ac:dyDescent="0.25">
      <c r="A45" s="270" t="s">
        <v>2</v>
      </c>
      <c r="B45" s="271"/>
      <c r="C45" s="271"/>
      <c r="D45" s="271"/>
      <c r="E45" s="271"/>
      <c r="F45" s="271"/>
      <c r="G45" s="271"/>
      <c r="H45" s="272"/>
      <c r="I45" s="33">
        <f>SUM(I39:I44)</f>
        <v>96977.933999999994</v>
      </c>
      <c r="J45" s="193"/>
      <c r="K45" s="6"/>
    </row>
    <row r="46" spans="1:11" x14ac:dyDescent="0.25">
      <c r="A46" s="247"/>
      <c r="B46" s="265"/>
      <c r="C46" s="265"/>
      <c r="D46" s="265"/>
      <c r="E46" s="265"/>
      <c r="F46" s="265"/>
      <c r="G46" s="265"/>
      <c r="H46" s="265"/>
      <c r="I46" s="266"/>
      <c r="J46" s="193"/>
      <c r="K46" s="6"/>
    </row>
    <row r="47" spans="1:11" x14ac:dyDescent="0.25">
      <c r="A47" s="32">
        <v>5</v>
      </c>
      <c r="B47" s="279" t="s">
        <v>74</v>
      </c>
      <c r="C47" s="279"/>
      <c r="D47" s="279"/>
      <c r="E47" s="279"/>
      <c r="F47" s="279"/>
      <c r="G47" s="279"/>
      <c r="H47" s="279"/>
      <c r="I47" s="279"/>
      <c r="J47" s="193"/>
      <c r="K47" s="6"/>
    </row>
    <row r="48" spans="1:11" ht="22.5" x14ac:dyDescent="0.25">
      <c r="A48" s="28" t="s">
        <v>30</v>
      </c>
      <c r="B48" s="153" t="s">
        <v>411</v>
      </c>
      <c r="C48" s="26" t="s">
        <v>20</v>
      </c>
      <c r="D48" s="142" t="s">
        <v>410</v>
      </c>
      <c r="E48" s="143" t="s">
        <v>24</v>
      </c>
      <c r="F48" s="144" t="s">
        <v>211</v>
      </c>
      <c r="G48" s="19">
        <v>84.69</v>
      </c>
      <c r="H48" s="19">
        <f>G48+(G48*$H$7)</f>
        <v>105.8625</v>
      </c>
      <c r="I48" s="23">
        <f>F48*H48</f>
        <v>35146.35</v>
      </c>
      <c r="J48" s="193" t="s">
        <v>559</v>
      </c>
      <c r="K48" s="6"/>
    </row>
    <row r="49" spans="1:11" ht="22.5" x14ac:dyDescent="0.25">
      <c r="A49" s="152" t="s">
        <v>31</v>
      </c>
      <c r="B49" s="145" t="s">
        <v>412</v>
      </c>
      <c r="C49" s="146" t="s">
        <v>20</v>
      </c>
      <c r="D49" s="147" t="s">
        <v>413</v>
      </c>
      <c r="E49" s="148" t="s">
        <v>46</v>
      </c>
      <c r="F49" s="149">
        <v>1891.2</v>
      </c>
      <c r="G49" s="150">
        <v>13.4</v>
      </c>
      <c r="H49" s="150">
        <f>G49+(G49*$H$7)</f>
        <v>16.75</v>
      </c>
      <c r="I49" s="151">
        <f>F49*H49</f>
        <v>31677.600000000002</v>
      </c>
      <c r="J49" s="193" t="s">
        <v>559</v>
      </c>
      <c r="K49" s="6"/>
    </row>
    <row r="50" spans="1:11" x14ac:dyDescent="0.25">
      <c r="A50" s="28" t="s">
        <v>34</v>
      </c>
      <c r="B50" s="65" t="s">
        <v>415</v>
      </c>
      <c r="C50" s="26" t="s">
        <v>20</v>
      </c>
      <c r="D50" s="99" t="s">
        <v>414</v>
      </c>
      <c r="E50" s="31" t="s">
        <v>45</v>
      </c>
      <c r="F50" s="121" t="s">
        <v>212</v>
      </c>
      <c r="G50" s="19">
        <v>126.18</v>
      </c>
      <c r="H50" s="19">
        <f>G50+(G50*$H$7)</f>
        <v>157.72500000000002</v>
      </c>
      <c r="I50" s="23">
        <f>F50*H50</f>
        <v>302.83200000000005</v>
      </c>
      <c r="J50" s="193" t="s">
        <v>559</v>
      </c>
      <c r="K50" s="6"/>
    </row>
    <row r="51" spans="1:11" ht="22.5" x14ac:dyDescent="0.25">
      <c r="A51" s="28" t="s">
        <v>75</v>
      </c>
      <c r="B51" s="65" t="s">
        <v>560</v>
      </c>
      <c r="C51" s="26" t="s">
        <v>20</v>
      </c>
      <c r="D51" s="99" t="s">
        <v>416</v>
      </c>
      <c r="E51" s="31" t="s">
        <v>44</v>
      </c>
      <c r="F51" s="121" t="s">
        <v>213</v>
      </c>
      <c r="G51" s="19">
        <v>42.29</v>
      </c>
      <c r="H51" s="19">
        <f>G51+(G51*$H$7)</f>
        <v>52.862499999999997</v>
      </c>
      <c r="I51" s="23">
        <f>F51*H51</f>
        <v>15553.204750000001</v>
      </c>
      <c r="J51" s="193" t="s">
        <v>559</v>
      </c>
      <c r="K51" s="6"/>
    </row>
    <row r="52" spans="1:11" ht="33.75" x14ac:dyDescent="0.25">
      <c r="A52" s="28" t="s">
        <v>88</v>
      </c>
      <c r="B52" s="65">
        <v>94971</v>
      </c>
      <c r="C52" s="26" t="s">
        <v>42</v>
      </c>
      <c r="D52" s="99" t="s">
        <v>417</v>
      </c>
      <c r="E52" s="31" t="s">
        <v>45</v>
      </c>
      <c r="F52" s="121" t="s">
        <v>214</v>
      </c>
      <c r="G52" s="19">
        <v>396.39</v>
      </c>
      <c r="H52" s="19">
        <f>G52+(G52*$H$7)</f>
        <v>495.48749999999995</v>
      </c>
      <c r="I52" s="23">
        <f>F52*H52</f>
        <v>14032.205999999998</v>
      </c>
      <c r="J52" s="193" t="s">
        <v>559</v>
      </c>
      <c r="K52" s="6"/>
    </row>
    <row r="53" spans="1:11" x14ac:dyDescent="0.25">
      <c r="A53" s="262" t="s">
        <v>2</v>
      </c>
      <c r="B53" s="263"/>
      <c r="C53" s="263"/>
      <c r="D53" s="263"/>
      <c r="E53" s="263"/>
      <c r="F53" s="263"/>
      <c r="G53" s="263"/>
      <c r="H53" s="264"/>
      <c r="I53" s="33">
        <f>SUM(I48:I52)</f>
        <v>96712.192749999987</v>
      </c>
      <c r="J53" s="193"/>
      <c r="K53" s="6"/>
    </row>
    <row r="54" spans="1:11" x14ac:dyDescent="0.25">
      <c r="A54" s="110"/>
      <c r="B54" s="40"/>
      <c r="C54" s="29"/>
      <c r="D54" s="34"/>
      <c r="E54" s="29"/>
      <c r="F54" s="122"/>
      <c r="G54" s="34"/>
      <c r="H54" s="34"/>
      <c r="I54" s="35"/>
      <c r="J54" s="193"/>
      <c r="K54" s="6"/>
    </row>
    <row r="55" spans="1:11" s="76" customFormat="1" x14ac:dyDescent="0.25">
      <c r="A55" s="32">
        <v>6</v>
      </c>
      <c r="B55" s="211" t="s">
        <v>100</v>
      </c>
      <c r="C55" s="212"/>
      <c r="D55" s="212"/>
      <c r="E55" s="212"/>
      <c r="F55" s="212"/>
      <c r="G55" s="212"/>
      <c r="H55" s="212"/>
      <c r="I55" s="213"/>
      <c r="J55" s="189"/>
      <c r="K55" s="94"/>
    </row>
    <row r="56" spans="1:11" s="21" customFormat="1" ht="22.5" x14ac:dyDescent="0.25">
      <c r="A56" s="28" t="s">
        <v>26</v>
      </c>
      <c r="B56" s="65" t="s">
        <v>560</v>
      </c>
      <c r="C56" s="26" t="s">
        <v>20</v>
      </c>
      <c r="D56" s="99" t="s">
        <v>416</v>
      </c>
      <c r="E56" s="31" t="s">
        <v>44</v>
      </c>
      <c r="F56" s="121" t="s">
        <v>215</v>
      </c>
      <c r="G56" s="19">
        <v>42.29</v>
      </c>
      <c r="H56" s="19">
        <f t="shared" ref="H56:H61" si="4">G56+(G56*$H$7)</f>
        <v>52.862499999999997</v>
      </c>
      <c r="I56" s="23">
        <f t="shared" ref="I56:I61" si="5">F56*H56</f>
        <v>23037.477500000001</v>
      </c>
      <c r="J56" s="85" t="s">
        <v>559</v>
      </c>
      <c r="K56" s="20"/>
    </row>
    <row r="57" spans="1:11" s="21" customFormat="1" ht="22.5" x14ac:dyDescent="0.25">
      <c r="A57" s="28" t="s">
        <v>28</v>
      </c>
      <c r="B57" s="145" t="s">
        <v>412</v>
      </c>
      <c r="C57" s="146" t="s">
        <v>20</v>
      </c>
      <c r="D57" s="147" t="s">
        <v>413</v>
      </c>
      <c r="E57" s="148" t="s">
        <v>46</v>
      </c>
      <c r="F57" s="121" t="s">
        <v>216</v>
      </c>
      <c r="G57" s="19">
        <v>13.4</v>
      </c>
      <c r="H57" s="19">
        <f t="shared" si="4"/>
        <v>16.75</v>
      </c>
      <c r="I57" s="23">
        <f t="shared" si="5"/>
        <v>34264.637500000004</v>
      </c>
      <c r="J57" s="85" t="s">
        <v>559</v>
      </c>
      <c r="K57" s="20"/>
    </row>
    <row r="58" spans="1:11" s="21" customFormat="1" ht="22.5" x14ac:dyDescent="0.25">
      <c r="A58" s="28" t="s">
        <v>49</v>
      </c>
      <c r="B58" s="65" t="s">
        <v>419</v>
      </c>
      <c r="C58" s="146" t="s">
        <v>20</v>
      </c>
      <c r="D58" s="99" t="s">
        <v>418</v>
      </c>
      <c r="E58" s="26" t="s">
        <v>46</v>
      </c>
      <c r="F58" s="121" t="s">
        <v>217</v>
      </c>
      <c r="G58" s="19">
        <v>15.06</v>
      </c>
      <c r="H58" s="19">
        <f t="shared" si="4"/>
        <v>18.824999999999999</v>
      </c>
      <c r="I58" s="23">
        <f t="shared" si="5"/>
        <v>15729.228749999998</v>
      </c>
      <c r="J58" s="85" t="s">
        <v>559</v>
      </c>
      <c r="K58" s="20"/>
    </row>
    <row r="59" spans="1:11" s="21" customFormat="1" ht="33.75" x14ac:dyDescent="0.25">
      <c r="A59" s="28" t="s">
        <v>101</v>
      </c>
      <c r="B59" s="65">
        <v>94971</v>
      </c>
      <c r="C59" s="26" t="s">
        <v>42</v>
      </c>
      <c r="D59" s="99" t="s">
        <v>417</v>
      </c>
      <c r="E59" s="26" t="s">
        <v>45</v>
      </c>
      <c r="F59" s="121" t="s">
        <v>218</v>
      </c>
      <c r="G59" s="19">
        <v>369.39</v>
      </c>
      <c r="H59" s="19">
        <f t="shared" si="4"/>
        <v>461.73749999999995</v>
      </c>
      <c r="I59" s="23">
        <f t="shared" si="5"/>
        <v>11695.810874999997</v>
      </c>
      <c r="J59" s="85" t="s">
        <v>559</v>
      </c>
      <c r="K59" s="20"/>
    </row>
    <row r="60" spans="1:11" s="21" customFormat="1" ht="22.5" x14ac:dyDescent="0.25">
      <c r="A60" s="28" t="s">
        <v>102</v>
      </c>
      <c r="B60" s="74" t="s">
        <v>421</v>
      </c>
      <c r="C60" s="28" t="s">
        <v>20</v>
      </c>
      <c r="D60" s="44" t="s">
        <v>420</v>
      </c>
      <c r="E60" s="88" t="s">
        <v>44</v>
      </c>
      <c r="F60" s="121" t="s">
        <v>219</v>
      </c>
      <c r="G60" s="19">
        <v>96.91</v>
      </c>
      <c r="H60" s="19">
        <f t="shared" si="4"/>
        <v>121.13749999999999</v>
      </c>
      <c r="I60" s="23">
        <f t="shared" si="5"/>
        <v>49722.098249999995</v>
      </c>
      <c r="J60" s="81" t="s">
        <v>559</v>
      </c>
      <c r="K60" s="17"/>
    </row>
    <row r="61" spans="1:11" s="21" customFormat="1" ht="33.75" customHeight="1" x14ac:dyDescent="0.25">
      <c r="A61" s="28" t="s">
        <v>103</v>
      </c>
      <c r="B61" s="65" t="s">
        <v>423</v>
      </c>
      <c r="C61" s="28" t="s">
        <v>20</v>
      </c>
      <c r="D61" s="99" t="s">
        <v>422</v>
      </c>
      <c r="E61" s="26" t="s">
        <v>45</v>
      </c>
      <c r="F61" s="121">
        <v>1.9379999999999999</v>
      </c>
      <c r="G61" s="19">
        <v>2149.19</v>
      </c>
      <c r="H61" s="19">
        <f t="shared" si="4"/>
        <v>2686.4875000000002</v>
      </c>
      <c r="I61" s="23">
        <f t="shared" si="5"/>
        <v>5206.4127749999998</v>
      </c>
      <c r="J61" s="81" t="s">
        <v>559</v>
      </c>
      <c r="K61" s="17"/>
    </row>
    <row r="62" spans="1:11" s="21" customFormat="1" x14ac:dyDescent="0.25">
      <c r="A62" s="214" t="s">
        <v>2</v>
      </c>
      <c r="B62" s="215"/>
      <c r="C62" s="215"/>
      <c r="D62" s="215"/>
      <c r="E62" s="215"/>
      <c r="F62" s="215"/>
      <c r="G62" s="215"/>
      <c r="H62" s="216"/>
      <c r="I62" s="33">
        <f>SUM(I56:I61)</f>
        <v>139655.66565000001</v>
      </c>
      <c r="J62" s="81"/>
      <c r="K62" s="17"/>
    </row>
    <row r="63" spans="1:11" s="21" customFormat="1" x14ac:dyDescent="0.25">
      <c r="A63" s="283"/>
      <c r="B63" s="284"/>
      <c r="C63" s="284"/>
      <c r="D63" s="284"/>
      <c r="E63" s="284"/>
      <c r="F63" s="284"/>
      <c r="G63" s="284"/>
      <c r="H63" s="284"/>
      <c r="I63" s="285"/>
      <c r="J63" s="81"/>
      <c r="K63" s="17"/>
    </row>
    <row r="64" spans="1:11" s="76" customFormat="1" x14ac:dyDescent="0.25">
      <c r="A64" s="32">
        <v>7</v>
      </c>
      <c r="B64" s="211" t="s">
        <v>104</v>
      </c>
      <c r="C64" s="212"/>
      <c r="D64" s="212"/>
      <c r="E64" s="212"/>
      <c r="F64" s="212"/>
      <c r="G64" s="212"/>
      <c r="H64" s="212"/>
      <c r="I64" s="213"/>
      <c r="J64" s="189"/>
      <c r="K64" s="75"/>
    </row>
    <row r="65" spans="1:11" s="21" customFormat="1" ht="56.25" x14ac:dyDescent="0.25">
      <c r="A65" s="28" t="s">
        <v>27</v>
      </c>
      <c r="B65" s="65">
        <v>87520</v>
      </c>
      <c r="C65" s="28" t="s">
        <v>42</v>
      </c>
      <c r="D65" s="99" t="s">
        <v>424</v>
      </c>
      <c r="E65" s="26" t="s">
        <v>44</v>
      </c>
      <c r="F65" s="121" t="s">
        <v>220</v>
      </c>
      <c r="G65" s="19">
        <v>72.95</v>
      </c>
      <c r="H65" s="19">
        <f>G65+(G65*H7)</f>
        <v>91.1875</v>
      </c>
      <c r="I65" s="23">
        <f>F65*H65</f>
        <v>94742.900624999995</v>
      </c>
      <c r="J65" s="81" t="s">
        <v>559</v>
      </c>
      <c r="K65" s="17"/>
    </row>
    <row r="66" spans="1:11" x14ac:dyDescent="0.25">
      <c r="A66" s="262" t="s">
        <v>2</v>
      </c>
      <c r="B66" s="263"/>
      <c r="C66" s="263"/>
      <c r="D66" s="263"/>
      <c r="E66" s="263"/>
      <c r="F66" s="263"/>
      <c r="G66" s="263"/>
      <c r="H66" s="264"/>
      <c r="I66" s="33">
        <f>SUM(I65)</f>
        <v>94742.900624999995</v>
      </c>
      <c r="J66" s="193"/>
      <c r="K66" s="6"/>
    </row>
    <row r="67" spans="1:11" s="15" customFormat="1" ht="16.5" customHeight="1" x14ac:dyDescent="0.25">
      <c r="A67" s="286"/>
      <c r="B67" s="287"/>
      <c r="C67" s="287"/>
      <c r="D67" s="287"/>
      <c r="E67" s="287"/>
      <c r="F67" s="287"/>
      <c r="G67" s="287"/>
      <c r="H67" s="287"/>
      <c r="I67" s="288"/>
      <c r="J67" s="194"/>
      <c r="K67" s="16"/>
    </row>
    <row r="68" spans="1:11" s="76" customFormat="1" x14ac:dyDescent="0.25">
      <c r="A68" s="32">
        <v>8</v>
      </c>
      <c r="B68" s="211" t="s">
        <v>105</v>
      </c>
      <c r="C68" s="212"/>
      <c r="D68" s="212"/>
      <c r="E68" s="212"/>
      <c r="F68" s="212"/>
      <c r="G68" s="212"/>
      <c r="H68" s="212"/>
      <c r="I68" s="213"/>
      <c r="J68" s="189"/>
      <c r="K68" s="75"/>
    </row>
    <row r="69" spans="1:11" s="21" customFormat="1" ht="45" x14ac:dyDescent="0.25">
      <c r="A69" s="28" t="s">
        <v>284</v>
      </c>
      <c r="B69" s="65" t="s">
        <v>426</v>
      </c>
      <c r="C69" s="28" t="s">
        <v>20</v>
      </c>
      <c r="D69" s="99" t="s">
        <v>425</v>
      </c>
      <c r="E69" s="26" t="s">
        <v>44</v>
      </c>
      <c r="F69" s="121" t="s">
        <v>221</v>
      </c>
      <c r="G69" s="19">
        <v>36.07</v>
      </c>
      <c r="H69" s="19">
        <f>G69+(G69*H11)</f>
        <v>36.07</v>
      </c>
      <c r="I69" s="23">
        <f>F69*H69</f>
        <v>699.03660000000002</v>
      </c>
      <c r="J69" s="81" t="s">
        <v>559</v>
      </c>
      <c r="K69" s="17"/>
    </row>
    <row r="70" spans="1:11" x14ac:dyDescent="0.25">
      <c r="A70" s="262" t="s">
        <v>2</v>
      </c>
      <c r="B70" s="263"/>
      <c r="C70" s="263"/>
      <c r="D70" s="263"/>
      <c r="E70" s="263"/>
      <c r="F70" s="263"/>
      <c r="G70" s="263"/>
      <c r="H70" s="264"/>
      <c r="I70" s="33">
        <f>SUM(I69)</f>
        <v>699.03660000000002</v>
      </c>
      <c r="J70" s="193"/>
      <c r="K70" s="6"/>
    </row>
    <row r="71" spans="1:11" x14ac:dyDescent="0.25">
      <c r="A71" s="280"/>
      <c r="B71" s="281"/>
      <c r="C71" s="281"/>
      <c r="D71" s="281"/>
      <c r="E71" s="281"/>
      <c r="F71" s="281"/>
      <c r="G71" s="281"/>
      <c r="H71" s="281"/>
      <c r="I71" s="282"/>
      <c r="J71" s="193"/>
      <c r="K71" s="6"/>
    </row>
    <row r="72" spans="1:11" s="76" customFormat="1" x14ac:dyDescent="0.25">
      <c r="A72" s="32">
        <v>9</v>
      </c>
      <c r="B72" s="211" t="s">
        <v>106</v>
      </c>
      <c r="C72" s="212"/>
      <c r="D72" s="212"/>
      <c r="E72" s="212"/>
      <c r="F72" s="212"/>
      <c r="G72" s="212"/>
      <c r="H72" s="212"/>
      <c r="I72" s="213"/>
      <c r="J72" s="189"/>
      <c r="K72" s="75"/>
    </row>
    <row r="73" spans="1:11" s="21" customFormat="1" ht="22.5" x14ac:dyDescent="0.25">
      <c r="A73" s="24" t="s">
        <v>59</v>
      </c>
      <c r="B73" s="65">
        <v>98557</v>
      </c>
      <c r="C73" s="28" t="s">
        <v>42</v>
      </c>
      <c r="D73" s="99" t="s">
        <v>427</v>
      </c>
      <c r="E73" s="26" t="s">
        <v>44</v>
      </c>
      <c r="F73" s="121" t="s">
        <v>222</v>
      </c>
      <c r="G73" s="19">
        <v>34.369999999999997</v>
      </c>
      <c r="H73" s="19">
        <f>G73+(G73*H7)</f>
        <v>42.962499999999999</v>
      </c>
      <c r="I73" s="23">
        <f>F73*H73</f>
        <v>10687.781125</v>
      </c>
      <c r="J73" s="81" t="s">
        <v>559</v>
      </c>
      <c r="K73" s="17"/>
    </row>
    <row r="74" spans="1:11" s="21" customFormat="1" ht="33.75" x14ac:dyDescent="0.25">
      <c r="A74" s="24" t="s">
        <v>60</v>
      </c>
      <c r="B74" s="66">
        <v>98547</v>
      </c>
      <c r="C74" s="28" t="s">
        <v>42</v>
      </c>
      <c r="D74" s="99" t="s">
        <v>428</v>
      </c>
      <c r="E74" s="26" t="s">
        <v>44</v>
      </c>
      <c r="F74" s="121" t="s">
        <v>223</v>
      </c>
      <c r="G74" s="19">
        <v>161.12</v>
      </c>
      <c r="H74" s="19">
        <f>G74+(G74*H7)</f>
        <v>201.4</v>
      </c>
      <c r="I74" s="23">
        <f>F74*H74</f>
        <v>322.24</v>
      </c>
      <c r="J74" s="81" t="s">
        <v>559</v>
      </c>
      <c r="K74" s="17"/>
    </row>
    <row r="75" spans="1:11" s="21" customFormat="1" ht="33.75" x14ac:dyDescent="0.25">
      <c r="A75" s="24" t="s">
        <v>61</v>
      </c>
      <c r="B75" s="66" t="s">
        <v>430</v>
      </c>
      <c r="C75" s="28" t="s">
        <v>20</v>
      </c>
      <c r="D75" s="99" t="s">
        <v>429</v>
      </c>
      <c r="E75" s="26" t="s">
        <v>44</v>
      </c>
      <c r="F75" s="121" t="s">
        <v>223</v>
      </c>
      <c r="G75" s="19">
        <v>20.76</v>
      </c>
      <c r="H75" s="19">
        <f>G75+(G75*H7)</f>
        <v>25.950000000000003</v>
      </c>
      <c r="I75" s="23">
        <f>F75*H75</f>
        <v>41.52000000000001</v>
      </c>
      <c r="J75" s="81" t="s">
        <v>559</v>
      </c>
      <c r="K75" s="17"/>
    </row>
    <row r="76" spans="1:11" x14ac:dyDescent="0.25">
      <c r="A76" s="214" t="s">
        <v>2</v>
      </c>
      <c r="B76" s="215"/>
      <c r="C76" s="215"/>
      <c r="D76" s="215"/>
      <c r="E76" s="215"/>
      <c r="F76" s="215"/>
      <c r="G76" s="215"/>
      <c r="H76" s="216"/>
      <c r="I76" s="33">
        <f>SUM(I73:I75)</f>
        <v>11051.541125</v>
      </c>
      <c r="J76" s="193"/>
      <c r="K76" s="6"/>
    </row>
    <row r="77" spans="1:11" x14ac:dyDescent="0.25">
      <c r="A77" s="247"/>
      <c r="B77" s="265"/>
      <c r="C77" s="265"/>
      <c r="D77" s="265"/>
      <c r="E77" s="265"/>
      <c r="F77" s="265"/>
      <c r="G77" s="265"/>
      <c r="H77" s="265"/>
      <c r="I77" s="266"/>
      <c r="J77" s="193"/>
      <c r="K77" s="6"/>
    </row>
    <row r="78" spans="1:11" x14ac:dyDescent="0.25">
      <c r="A78" s="32">
        <v>10</v>
      </c>
      <c r="B78" s="244" t="s">
        <v>107</v>
      </c>
      <c r="C78" s="245"/>
      <c r="D78" s="245"/>
      <c r="E78" s="245"/>
      <c r="F78" s="245"/>
      <c r="G78" s="245"/>
      <c r="H78" s="245"/>
      <c r="I78" s="246"/>
      <c r="J78" s="193"/>
      <c r="K78" s="6"/>
    </row>
    <row r="79" spans="1:11" s="76" customFormat="1" x14ac:dyDescent="0.25">
      <c r="A79" s="276" t="s">
        <v>108</v>
      </c>
      <c r="B79" s="277"/>
      <c r="C79" s="277"/>
      <c r="D79" s="277"/>
      <c r="E79" s="277"/>
      <c r="F79" s="277"/>
      <c r="G79" s="277"/>
      <c r="H79" s="277"/>
      <c r="I79" s="278"/>
      <c r="J79" s="189"/>
      <c r="K79" s="75"/>
    </row>
    <row r="80" spans="1:11" ht="22.5" x14ac:dyDescent="0.25">
      <c r="A80" s="28" t="s">
        <v>32</v>
      </c>
      <c r="B80" s="65">
        <v>87702</v>
      </c>
      <c r="C80" s="28" t="s">
        <v>42</v>
      </c>
      <c r="D80" s="99" t="s">
        <v>431</v>
      </c>
      <c r="E80" s="31" t="s">
        <v>44</v>
      </c>
      <c r="F80" s="121" t="s">
        <v>224</v>
      </c>
      <c r="G80" s="19">
        <v>45.39</v>
      </c>
      <c r="H80" s="19">
        <f>G80+(G80*$H$7)</f>
        <v>56.737499999999997</v>
      </c>
      <c r="I80" s="23">
        <f t="shared" ref="I80:I109" si="6">F80*H80</f>
        <v>18399.403875</v>
      </c>
      <c r="J80" s="193" t="s">
        <v>559</v>
      </c>
      <c r="K80" s="6"/>
    </row>
    <row r="81" spans="1:11" ht="22.5" x14ac:dyDescent="0.25">
      <c r="A81" s="28" t="s">
        <v>35</v>
      </c>
      <c r="B81" s="65" t="s">
        <v>433</v>
      </c>
      <c r="C81" s="28" t="s">
        <v>20</v>
      </c>
      <c r="D81" s="99" t="s">
        <v>432</v>
      </c>
      <c r="E81" s="31" t="s">
        <v>44</v>
      </c>
      <c r="F81" s="121" t="s">
        <v>225</v>
      </c>
      <c r="G81" s="19">
        <v>25.63</v>
      </c>
      <c r="H81" s="19">
        <f t="shared" ref="H81:H109" si="7">G81+(G81*$H$7)</f>
        <v>32.037500000000001</v>
      </c>
      <c r="I81" s="23">
        <f t="shared" si="6"/>
        <v>11558.809625000002</v>
      </c>
      <c r="J81" s="193" t="s">
        <v>559</v>
      </c>
      <c r="K81" s="6"/>
    </row>
    <row r="82" spans="1:11" ht="45" x14ac:dyDescent="0.25">
      <c r="A82" s="28" t="s">
        <v>36</v>
      </c>
      <c r="B82" s="65">
        <v>94991</v>
      </c>
      <c r="C82" s="28" t="s">
        <v>42</v>
      </c>
      <c r="D82" s="99" t="s">
        <v>548</v>
      </c>
      <c r="E82" s="31" t="s">
        <v>45</v>
      </c>
      <c r="F82" s="121">
        <v>19.41</v>
      </c>
      <c r="G82" s="19">
        <v>555.39</v>
      </c>
      <c r="H82" s="19">
        <f t="shared" si="7"/>
        <v>694.23749999999995</v>
      </c>
      <c r="I82" s="23">
        <f t="shared" si="6"/>
        <v>13475.149874999999</v>
      </c>
      <c r="J82" s="193" t="s">
        <v>559</v>
      </c>
      <c r="K82" s="6" t="s">
        <v>434</v>
      </c>
    </row>
    <row r="83" spans="1:11" ht="45" x14ac:dyDescent="0.25">
      <c r="A83" s="28" t="s">
        <v>37</v>
      </c>
      <c r="B83" s="66">
        <v>92396</v>
      </c>
      <c r="C83" s="28" t="s">
        <v>42</v>
      </c>
      <c r="D83" s="99" t="s">
        <v>435</v>
      </c>
      <c r="E83" s="31" t="s">
        <v>44</v>
      </c>
      <c r="F83" s="121" t="s">
        <v>226</v>
      </c>
      <c r="G83" s="19">
        <v>64.2</v>
      </c>
      <c r="H83" s="19">
        <f t="shared" si="7"/>
        <v>80.25</v>
      </c>
      <c r="I83" s="23">
        <f t="shared" si="6"/>
        <v>5452.1849999999995</v>
      </c>
      <c r="J83" s="193" t="s">
        <v>559</v>
      </c>
      <c r="K83" s="6"/>
    </row>
    <row r="84" spans="1:11" x14ac:dyDescent="0.25">
      <c r="A84" s="28" t="s">
        <v>38</v>
      </c>
      <c r="B84" s="65" t="s">
        <v>415</v>
      </c>
      <c r="C84" s="26" t="s">
        <v>20</v>
      </c>
      <c r="D84" s="99" t="s">
        <v>414</v>
      </c>
      <c r="E84" s="31" t="s">
        <v>45</v>
      </c>
      <c r="F84" s="121" t="s">
        <v>227</v>
      </c>
      <c r="G84" s="19">
        <v>126.18</v>
      </c>
      <c r="H84" s="19">
        <f t="shared" si="7"/>
        <v>157.72500000000002</v>
      </c>
      <c r="I84" s="23">
        <f t="shared" si="6"/>
        <v>2167.1415000000002</v>
      </c>
      <c r="J84" s="193" t="s">
        <v>559</v>
      </c>
      <c r="K84" s="6"/>
    </row>
    <row r="85" spans="1:11" ht="15" customHeight="1" x14ac:dyDescent="0.25">
      <c r="A85" s="250" t="s">
        <v>130</v>
      </c>
      <c r="B85" s="251"/>
      <c r="C85" s="251"/>
      <c r="D85" s="251"/>
      <c r="E85" s="251"/>
      <c r="F85" s="251"/>
      <c r="G85" s="251"/>
      <c r="H85" s="251"/>
      <c r="I85" s="252"/>
      <c r="J85" s="193"/>
      <c r="K85" s="6"/>
    </row>
    <row r="86" spans="1:11" ht="33.75" x14ac:dyDescent="0.25">
      <c r="A86" s="28" t="s">
        <v>76</v>
      </c>
      <c r="B86" s="65">
        <v>94290</v>
      </c>
      <c r="C86" s="28" t="s">
        <v>42</v>
      </c>
      <c r="D86" s="99" t="s">
        <v>436</v>
      </c>
      <c r="E86" s="31" t="s">
        <v>24</v>
      </c>
      <c r="F86" s="121">
        <v>236</v>
      </c>
      <c r="G86" s="19">
        <v>50.86</v>
      </c>
      <c r="H86" s="19">
        <f t="shared" si="7"/>
        <v>63.575000000000003</v>
      </c>
      <c r="I86" s="23">
        <f t="shared" si="6"/>
        <v>15003.7</v>
      </c>
      <c r="J86" s="193" t="s">
        <v>559</v>
      </c>
      <c r="K86" s="6"/>
    </row>
    <row r="87" spans="1:11" ht="33.75" x14ac:dyDescent="0.25">
      <c r="A87" s="28" t="s">
        <v>77</v>
      </c>
      <c r="B87" s="68">
        <v>87251</v>
      </c>
      <c r="C87" s="28" t="s">
        <v>42</v>
      </c>
      <c r="D87" s="99" t="s">
        <v>437</v>
      </c>
      <c r="E87" s="31" t="s">
        <v>44</v>
      </c>
      <c r="F87" s="121" t="s">
        <v>224</v>
      </c>
      <c r="G87" s="19">
        <v>50.61</v>
      </c>
      <c r="H87" s="19">
        <f t="shared" si="7"/>
        <v>63.262500000000003</v>
      </c>
      <c r="I87" s="23">
        <f t="shared" si="6"/>
        <v>20515.396125000003</v>
      </c>
      <c r="J87" s="193" t="s">
        <v>559</v>
      </c>
      <c r="K87" s="6"/>
    </row>
    <row r="88" spans="1:11" ht="45" x14ac:dyDescent="0.25">
      <c r="A88" s="28" t="s">
        <v>78</v>
      </c>
      <c r="B88" s="68" t="s">
        <v>439</v>
      </c>
      <c r="C88" s="28" t="s">
        <v>20</v>
      </c>
      <c r="D88" s="99" t="s">
        <v>438</v>
      </c>
      <c r="E88" s="31" t="s">
        <v>24</v>
      </c>
      <c r="F88" s="121" t="s">
        <v>228</v>
      </c>
      <c r="G88" s="19">
        <v>9.42</v>
      </c>
      <c r="H88" s="19">
        <f t="shared" si="7"/>
        <v>11.775</v>
      </c>
      <c r="I88" s="23">
        <f t="shared" si="6"/>
        <v>3102.1237499999997</v>
      </c>
      <c r="J88" s="193" t="s">
        <v>559</v>
      </c>
      <c r="K88" s="6"/>
    </row>
    <row r="89" spans="1:11" x14ac:dyDescent="0.25">
      <c r="A89" s="28" t="s">
        <v>79</v>
      </c>
      <c r="B89" s="66">
        <v>98689</v>
      </c>
      <c r="C89" s="28" t="s">
        <v>42</v>
      </c>
      <c r="D89" s="99" t="s">
        <v>440</v>
      </c>
      <c r="E89" s="31" t="s">
        <v>24</v>
      </c>
      <c r="F89" s="121" t="s">
        <v>229</v>
      </c>
      <c r="G89" s="19">
        <v>89.59</v>
      </c>
      <c r="H89" s="19">
        <f t="shared" si="7"/>
        <v>111.98750000000001</v>
      </c>
      <c r="I89" s="23">
        <f t="shared" si="6"/>
        <v>3790.7768750000005</v>
      </c>
      <c r="J89" s="193" t="s">
        <v>559</v>
      </c>
      <c r="K89" s="6"/>
    </row>
    <row r="90" spans="1:11" x14ac:dyDescent="0.25">
      <c r="A90" s="250" t="s">
        <v>109</v>
      </c>
      <c r="B90" s="251"/>
      <c r="C90" s="251"/>
      <c r="D90" s="251"/>
      <c r="E90" s="251"/>
      <c r="F90" s="251"/>
      <c r="G90" s="251"/>
      <c r="H90" s="251"/>
      <c r="I90" s="252"/>
      <c r="J90" s="193"/>
      <c r="K90" s="6"/>
    </row>
    <row r="91" spans="1:11" ht="33.75" x14ac:dyDescent="0.25">
      <c r="A91" s="28" t="s">
        <v>80</v>
      </c>
      <c r="B91" s="66" t="s">
        <v>442</v>
      </c>
      <c r="C91" s="28" t="s">
        <v>42</v>
      </c>
      <c r="D91" s="99" t="s">
        <v>441</v>
      </c>
      <c r="E91" s="31" t="s">
        <v>44</v>
      </c>
      <c r="F91" s="121" t="s">
        <v>230</v>
      </c>
      <c r="G91" s="19">
        <v>9.26</v>
      </c>
      <c r="H91" s="19">
        <f t="shared" si="7"/>
        <v>11.574999999999999</v>
      </c>
      <c r="I91" s="23">
        <f t="shared" si="6"/>
        <v>11206.79925</v>
      </c>
      <c r="J91" s="193" t="s">
        <v>559</v>
      </c>
      <c r="K91" s="6"/>
    </row>
    <row r="92" spans="1:11" ht="22.5" x14ac:dyDescent="0.25">
      <c r="A92" s="28" t="s">
        <v>81</v>
      </c>
      <c r="B92" s="66">
        <v>87874</v>
      </c>
      <c r="C92" s="28" t="s">
        <v>42</v>
      </c>
      <c r="D92" s="99" t="s">
        <v>443</v>
      </c>
      <c r="E92" s="31" t="s">
        <v>44</v>
      </c>
      <c r="F92" s="121" t="s">
        <v>231</v>
      </c>
      <c r="G92" s="19">
        <v>5.07</v>
      </c>
      <c r="H92" s="19">
        <f t="shared" si="7"/>
        <v>6.3375000000000004</v>
      </c>
      <c r="I92" s="23">
        <f t="shared" si="6"/>
        <v>7292.7513750000007</v>
      </c>
      <c r="J92" s="193" t="s">
        <v>559</v>
      </c>
      <c r="K92" s="6"/>
    </row>
    <row r="93" spans="1:11" ht="22.5" x14ac:dyDescent="0.25">
      <c r="A93" s="28" t="s">
        <v>82</v>
      </c>
      <c r="B93" s="65" t="s">
        <v>445</v>
      </c>
      <c r="C93" s="28" t="s">
        <v>391</v>
      </c>
      <c r="D93" s="99" t="s">
        <v>444</v>
      </c>
      <c r="E93" s="31" t="s">
        <v>44</v>
      </c>
      <c r="F93" s="121" t="s">
        <v>232</v>
      </c>
      <c r="G93" s="19">
        <v>26.46</v>
      </c>
      <c r="H93" s="19">
        <f t="shared" si="7"/>
        <v>33.075000000000003</v>
      </c>
      <c r="I93" s="23">
        <f t="shared" si="6"/>
        <v>70083.27900000001</v>
      </c>
      <c r="J93" s="193" t="s">
        <v>559</v>
      </c>
      <c r="K93" s="6"/>
    </row>
    <row r="94" spans="1:11" ht="33.75" x14ac:dyDescent="0.25">
      <c r="A94" s="28" t="s">
        <v>83</v>
      </c>
      <c r="B94" s="66" t="s">
        <v>549</v>
      </c>
      <c r="C94" s="28" t="s">
        <v>20</v>
      </c>
      <c r="D94" s="99" t="s">
        <v>446</v>
      </c>
      <c r="E94" s="31" t="s">
        <v>44</v>
      </c>
      <c r="F94" s="121" t="s">
        <v>233</v>
      </c>
      <c r="G94" s="19">
        <v>38.97</v>
      </c>
      <c r="H94" s="19">
        <f t="shared" si="7"/>
        <v>48.712499999999999</v>
      </c>
      <c r="I94" s="23">
        <f t="shared" si="6"/>
        <v>12906.376875</v>
      </c>
      <c r="J94" s="193" t="s">
        <v>559</v>
      </c>
      <c r="K94" s="6"/>
    </row>
    <row r="95" spans="1:11" ht="22.5" x14ac:dyDescent="0.25">
      <c r="A95" s="28" t="s">
        <v>113</v>
      </c>
      <c r="B95" s="65" t="s">
        <v>447</v>
      </c>
      <c r="C95" s="28" t="s">
        <v>20</v>
      </c>
      <c r="D95" s="99" t="s">
        <v>131</v>
      </c>
      <c r="E95" s="31" t="s">
        <v>44</v>
      </c>
      <c r="F95" s="121" t="s">
        <v>234</v>
      </c>
      <c r="G95" s="19">
        <v>51.09</v>
      </c>
      <c r="H95" s="19">
        <f t="shared" si="7"/>
        <v>63.862500000000004</v>
      </c>
      <c r="I95" s="23">
        <f t="shared" si="6"/>
        <v>56568.125250000005</v>
      </c>
      <c r="J95" s="193" t="s">
        <v>559</v>
      </c>
      <c r="K95" s="6"/>
    </row>
    <row r="96" spans="1:11" ht="22.5" x14ac:dyDescent="0.25">
      <c r="A96" s="28" t="s">
        <v>114</v>
      </c>
      <c r="B96" s="65">
        <v>88489</v>
      </c>
      <c r="C96" s="28" t="s">
        <v>42</v>
      </c>
      <c r="D96" s="99" t="s">
        <v>448</v>
      </c>
      <c r="E96" s="31" t="s">
        <v>44</v>
      </c>
      <c r="F96" s="121" t="s">
        <v>234</v>
      </c>
      <c r="G96" s="19">
        <v>11.54</v>
      </c>
      <c r="H96" s="19">
        <f t="shared" si="7"/>
        <v>14.424999999999999</v>
      </c>
      <c r="I96" s="23">
        <f t="shared" si="6"/>
        <v>12777.376499999998</v>
      </c>
      <c r="J96" s="193" t="s">
        <v>559</v>
      </c>
      <c r="K96" s="6"/>
    </row>
    <row r="97" spans="1:11" ht="33.75" x14ac:dyDescent="0.25">
      <c r="A97" s="28" t="s">
        <v>115</v>
      </c>
      <c r="B97" s="66">
        <v>101965</v>
      </c>
      <c r="C97" s="28" t="s">
        <v>42</v>
      </c>
      <c r="D97" s="99" t="s">
        <v>449</v>
      </c>
      <c r="E97" s="31" t="s">
        <v>24</v>
      </c>
      <c r="F97" s="121" t="s">
        <v>235</v>
      </c>
      <c r="G97" s="19">
        <v>79.989999999999995</v>
      </c>
      <c r="H97" s="19">
        <f t="shared" si="7"/>
        <v>99.987499999999997</v>
      </c>
      <c r="I97" s="23">
        <f t="shared" si="6"/>
        <v>4849.3937500000002</v>
      </c>
      <c r="J97" s="193" t="s">
        <v>559</v>
      </c>
      <c r="K97" s="6"/>
    </row>
    <row r="98" spans="1:11" ht="22.5" x14ac:dyDescent="0.25">
      <c r="A98" s="28" t="s">
        <v>116</v>
      </c>
      <c r="B98" s="65">
        <v>95305</v>
      </c>
      <c r="C98" s="28" t="s">
        <v>42</v>
      </c>
      <c r="D98" s="99" t="s">
        <v>450</v>
      </c>
      <c r="E98" s="31" t="s">
        <v>44</v>
      </c>
      <c r="F98" s="121" t="s">
        <v>236</v>
      </c>
      <c r="G98" s="19">
        <v>10.42</v>
      </c>
      <c r="H98" s="19">
        <f t="shared" si="7"/>
        <v>13.025</v>
      </c>
      <c r="I98" s="23">
        <f t="shared" si="6"/>
        <v>12758.63875</v>
      </c>
      <c r="J98" s="193" t="s">
        <v>559</v>
      </c>
      <c r="K98" s="6"/>
    </row>
    <row r="99" spans="1:11" x14ac:dyDescent="0.25">
      <c r="A99" s="250" t="s">
        <v>110</v>
      </c>
      <c r="B99" s="251"/>
      <c r="C99" s="251"/>
      <c r="D99" s="251"/>
      <c r="E99" s="251"/>
      <c r="F99" s="251"/>
      <c r="G99" s="251"/>
      <c r="H99" s="251"/>
      <c r="I99" s="252"/>
      <c r="J99" s="193"/>
      <c r="K99" s="6"/>
    </row>
    <row r="100" spans="1:11" ht="33.75" x14ac:dyDescent="0.25">
      <c r="A100" s="28" t="s">
        <v>117</v>
      </c>
      <c r="B100" s="66" t="s">
        <v>442</v>
      </c>
      <c r="C100" s="28" t="s">
        <v>20</v>
      </c>
      <c r="D100" s="99" t="s">
        <v>451</v>
      </c>
      <c r="E100" s="31" t="s">
        <v>44</v>
      </c>
      <c r="F100" s="121" t="s">
        <v>237</v>
      </c>
      <c r="G100" s="19">
        <v>9.26</v>
      </c>
      <c r="H100" s="19">
        <f t="shared" si="7"/>
        <v>11.574999999999999</v>
      </c>
      <c r="I100" s="23">
        <f t="shared" si="6"/>
        <v>4749.5697499999997</v>
      </c>
      <c r="J100" s="193" t="s">
        <v>559</v>
      </c>
      <c r="K100" s="6"/>
    </row>
    <row r="101" spans="1:11" ht="22.5" x14ac:dyDescent="0.25">
      <c r="A101" s="28" t="s">
        <v>118</v>
      </c>
      <c r="B101" s="65" t="s">
        <v>445</v>
      </c>
      <c r="C101" s="28" t="s">
        <v>391</v>
      </c>
      <c r="D101" s="99" t="s">
        <v>286</v>
      </c>
      <c r="E101" s="31" t="s">
        <v>44</v>
      </c>
      <c r="F101" s="121" t="s">
        <v>237</v>
      </c>
      <c r="G101" s="19">
        <v>26.46</v>
      </c>
      <c r="H101" s="19">
        <f t="shared" si="7"/>
        <v>33.075000000000003</v>
      </c>
      <c r="I101" s="23">
        <f t="shared" si="6"/>
        <v>13571.66475</v>
      </c>
      <c r="J101" s="193" t="s">
        <v>559</v>
      </c>
      <c r="K101" s="6"/>
    </row>
    <row r="102" spans="1:11" ht="22.5" x14ac:dyDescent="0.25">
      <c r="A102" s="28" t="s">
        <v>119</v>
      </c>
      <c r="B102" s="65">
        <v>88496</v>
      </c>
      <c r="C102" s="28" t="s">
        <v>42</v>
      </c>
      <c r="D102" s="99" t="s">
        <v>452</v>
      </c>
      <c r="E102" s="31" t="s">
        <v>44</v>
      </c>
      <c r="F102" s="121" t="s">
        <v>238</v>
      </c>
      <c r="G102" s="19">
        <v>22.42</v>
      </c>
      <c r="H102" s="19">
        <f t="shared" si="7"/>
        <v>28.025000000000002</v>
      </c>
      <c r="I102" s="23">
        <f t="shared" si="6"/>
        <v>10154.29825</v>
      </c>
      <c r="J102" s="193" t="s">
        <v>559</v>
      </c>
      <c r="K102" s="6"/>
    </row>
    <row r="103" spans="1:11" ht="22.5" x14ac:dyDescent="0.25">
      <c r="A103" s="28" t="s">
        <v>120</v>
      </c>
      <c r="B103" s="65">
        <v>88497</v>
      </c>
      <c r="C103" s="28" t="s">
        <v>42</v>
      </c>
      <c r="D103" s="99" t="s">
        <v>132</v>
      </c>
      <c r="E103" s="31" t="s">
        <v>44</v>
      </c>
      <c r="F103" s="121" t="s">
        <v>238</v>
      </c>
      <c r="G103" s="19">
        <v>12.62</v>
      </c>
      <c r="H103" s="19">
        <f t="shared" si="7"/>
        <v>15.774999999999999</v>
      </c>
      <c r="I103" s="23">
        <f t="shared" si="6"/>
        <v>5715.7557499999994</v>
      </c>
      <c r="J103" s="193" t="s">
        <v>559</v>
      </c>
      <c r="K103" s="6"/>
    </row>
    <row r="104" spans="1:11" x14ac:dyDescent="0.25">
      <c r="A104" s="28" t="s">
        <v>121</v>
      </c>
      <c r="B104" s="65">
        <v>95305</v>
      </c>
      <c r="C104" s="28" t="s">
        <v>42</v>
      </c>
      <c r="D104" s="99" t="s">
        <v>133</v>
      </c>
      <c r="E104" s="31" t="s">
        <v>44</v>
      </c>
      <c r="F104" s="121" t="s">
        <v>239</v>
      </c>
      <c r="G104" s="19">
        <v>10.42</v>
      </c>
      <c r="H104" s="19">
        <f t="shared" si="7"/>
        <v>13.025</v>
      </c>
      <c r="I104" s="23">
        <f t="shared" si="6"/>
        <v>658.41374999999994</v>
      </c>
      <c r="J104" s="193" t="s">
        <v>559</v>
      </c>
      <c r="K104" s="6"/>
    </row>
    <row r="105" spans="1:11" x14ac:dyDescent="0.25">
      <c r="A105" s="28" t="s">
        <v>122</v>
      </c>
      <c r="B105" s="65">
        <v>96109</v>
      </c>
      <c r="C105" s="28" t="s">
        <v>42</v>
      </c>
      <c r="D105" s="99" t="s">
        <v>453</v>
      </c>
      <c r="E105" s="31" t="s">
        <v>44</v>
      </c>
      <c r="F105" s="121" t="s">
        <v>240</v>
      </c>
      <c r="G105" s="19">
        <v>34.26</v>
      </c>
      <c r="H105" s="19">
        <f t="shared" si="7"/>
        <v>42.824999999999996</v>
      </c>
      <c r="I105" s="23">
        <f t="shared" si="6"/>
        <v>109.20374999999999</v>
      </c>
      <c r="J105" s="193" t="s">
        <v>559</v>
      </c>
      <c r="K105" s="6"/>
    </row>
    <row r="106" spans="1:11" x14ac:dyDescent="0.25">
      <c r="A106" s="250" t="s">
        <v>134</v>
      </c>
      <c r="B106" s="251"/>
      <c r="C106" s="251"/>
      <c r="D106" s="251"/>
      <c r="E106" s="251"/>
      <c r="F106" s="251"/>
      <c r="G106" s="251"/>
      <c r="H106" s="251"/>
      <c r="I106" s="252"/>
      <c r="J106" s="193"/>
      <c r="K106" s="6"/>
    </row>
    <row r="107" spans="1:11" s="155" customFormat="1" ht="33.75" x14ac:dyDescent="0.25">
      <c r="A107" s="67" t="s">
        <v>123</v>
      </c>
      <c r="B107" s="66" t="s">
        <v>442</v>
      </c>
      <c r="C107" s="67" t="s">
        <v>20</v>
      </c>
      <c r="D107" s="69" t="s">
        <v>451</v>
      </c>
      <c r="E107" s="65" t="s">
        <v>44</v>
      </c>
      <c r="F107" s="129" t="s">
        <v>241</v>
      </c>
      <c r="G107" s="130">
        <v>9.26</v>
      </c>
      <c r="H107" s="130">
        <f t="shared" si="7"/>
        <v>11.574999999999999</v>
      </c>
      <c r="I107" s="131">
        <f t="shared" si="6"/>
        <v>448.64699999999993</v>
      </c>
      <c r="J107" s="191" t="s">
        <v>559</v>
      </c>
      <c r="K107" s="154"/>
    </row>
    <row r="108" spans="1:11" ht="22.5" x14ac:dyDescent="0.25">
      <c r="A108" s="28" t="s">
        <v>124</v>
      </c>
      <c r="B108" s="65" t="s">
        <v>445</v>
      </c>
      <c r="C108" s="28" t="s">
        <v>391</v>
      </c>
      <c r="D108" s="99" t="s">
        <v>286</v>
      </c>
      <c r="E108" s="31" t="s">
        <v>44</v>
      </c>
      <c r="F108" s="121" t="s">
        <v>241</v>
      </c>
      <c r="G108" s="19">
        <v>26.46</v>
      </c>
      <c r="H108" s="19">
        <f t="shared" si="7"/>
        <v>33.075000000000003</v>
      </c>
      <c r="I108" s="23">
        <f t="shared" si="6"/>
        <v>1281.9870000000001</v>
      </c>
      <c r="J108" s="193" t="s">
        <v>559</v>
      </c>
      <c r="K108" s="6"/>
    </row>
    <row r="109" spans="1:11" x14ac:dyDescent="0.25">
      <c r="A109" s="28" t="s">
        <v>125</v>
      </c>
      <c r="B109" s="65">
        <v>95305</v>
      </c>
      <c r="C109" s="28" t="s">
        <v>42</v>
      </c>
      <c r="D109" s="99" t="s">
        <v>133</v>
      </c>
      <c r="E109" s="31" t="s">
        <v>44</v>
      </c>
      <c r="F109" s="121" t="s">
        <v>241</v>
      </c>
      <c r="G109" s="19">
        <v>10.42</v>
      </c>
      <c r="H109" s="19">
        <f t="shared" si="7"/>
        <v>13.025</v>
      </c>
      <c r="I109" s="23">
        <f t="shared" si="6"/>
        <v>504.84899999999999</v>
      </c>
      <c r="J109" s="193" t="s">
        <v>559</v>
      </c>
      <c r="K109" s="6"/>
    </row>
    <row r="110" spans="1:11" ht="15" customHeight="1" x14ac:dyDescent="0.25">
      <c r="A110" s="297" t="s">
        <v>2</v>
      </c>
      <c r="B110" s="298"/>
      <c r="C110" s="298"/>
      <c r="D110" s="298"/>
      <c r="E110" s="298"/>
      <c r="F110" s="298"/>
      <c r="G110" s="298"/>
      <c r="H110" s="299"/>
      <c r="I110" s="33">
        <f>SUM(I80:I109)</f>
        <v>319101.81637499999</v>
      </c>
      <c r="J110" s="193"/>
      <c r="K110" s="5"/>
    </row>
    <row r="111" spans="1:11" ht="13.5" customHeight="1" x14ac:dyDescent="0.25">
      <c r="A111" s="247"/>
      <c r="B111" s="248"/>
      <c r="C111" s="248"/>
      <c r="D111" s="248"/>
      <c r="E111" s="248"/>
      <c r="F111" s="248"/>
      <c r="G111" s="248"/>
      <c r="H111" s="248"/>
      <c r="I111" s="249"/>
      <c r="J111" s="193"/>
      <c r="K111" s="6"/>
    </row>
    <row r="112" spans="1:11" x14ac:dyDescent="0.25">
      <c r="A112" s="97">
        <v>11</v>
      </c>
      <c r="B112" s="244" t="s">
        <v>111</v>
      </c>
      <c r="C112" s="245"/>
      <c r="D112" s="245"/>
      <c r="E112" s="245"/>
      <c r="F112" s="245"/>
      <c r="G112" s="245"/>
      <c r="H112" s="245"/>
      <c r="I112" s="246"/>
      <c r="J112" s="193"/>
      <c r="K112" s="6"/>
    </row>
    <row r="113" spans="1:11" s="21" customFormat="1" x14ac:dyDescent="0.25">
      <c r="A113" s="250" t="s">
        <v>135</v>
      </c>
      <c r="B113" s="251"/>
      <c r="C113" s="251"/>
      <c r="D113" s="251"/>
      <c r="E113" s="251"/>
      <c r="F113" s="251"/>
      <c r="G113" s="251"/>
      <c r="H113" s="251"/>
      <c r="I113" s="252"/>
      <c r="J113" s="81"/>
      <c r="K113" s="17"/>
    </row>
    <row r="114" spans="1:11" s="21" customFormat="1" ht="33.75" x14ac:dyDescent="0.25">
      <c r="A114" s="28" t="s">
        <v>50</v>
      </c>
      <c r="B114" s="65" t="s">
        <v>455</v>
      </c>
      <c r="C114" s="28" t="s">
        <v>20</v>
      </c>
      <c r="D114" s="99" t="s">
        <v>454</v>
      </c>
      <c r="E114" s="31" t="s">
        <v>196</v>
      </c>
      <c r="F114" s="121" t="s">
        <v>242</v>
      </c>
      <c r="G114" s="19">
        <v>567.66</v>
      </c>
      <c r="H114" s="19">
        <f>G114+(G114*$H$7)</f>
        <v>709.57499999999993</v>
      </c>
      <c r="I114" s="23">
        <f>F114*H114</f>
        <v>4967.0249999999996</v>
      </c>
      <c r="J114" s="81" t="s">
        <v>559</v>
      </c>
      <c r="K114" s="18"/>
    </row>
    <row r="115" spans="1:11" s="21" customFormat="1" ht="33.75" x14ac:dyDescent="0.25">
      <c r="A115" s="28" t="s">
        <v>51</v>
      </c>
      <c r="B115" s="65" t="s">
        <v>457</v>
      </c>
      <c r="C115" s="28" t="s">
        <v>42</v>
      </c>
      <c r="D115" s="99" t="s">
        <v>456</v>
      </c>
      <c r="E115" s="31" t="s">
        <v>196</v>
      </c>
      <c r="F115" s="121" t="s">
        <v>243</v>
      </c>
      <c r="G115" s="19">
        <v>619.35</v>
      </c>
      <c r="H115" s="19">
        <f t="shared" ref="H115:H130" si="8">G115+(G115*$H$7)</f>
        <v>774.1875</v>
      </c>
      <c r="I115" s="23">
        <f t="shared" ref="I115:I130" si="9">F115*H115</f>
        <v>11612.8125</v>
      </c>
      <c r="J115" s="81" t="s">
        <v>559</v>
      </c>
      <c r="K115" s="18"/>
    </row>
    <row r="116" spans="1:11" s="21" customFormat="1" ht="22.5" x14ac:dyDescent="0.25">
      <c r="A116" s="28" t="s">
        <v>52</v>
      </c>
      <c r="B116" s="66" t="s">
        <v>459</v>
      </c>
      <c r="C116" s="28" t="s">
        <v>42</v>
      </c>
      <c r="D116" s="99" t="s">
        <v>458</v>
      </c>
      <c r="E116" s="31" t="s">
        <v>196</v>
      </c>
      <c r="F116" s="121" t="s">
        <v>200</v>
      </c>
      <c r="G116" s="19">
        <v>599.59</v>
      </c>
      <c r="H116" s="19">
        <f t="shared" si="8"/>
        <v>749.48750000000007</v>
      </c>
      <c r="I116" s="23">
        <f t="shared" si="9"/>
        <v>749.48750000000007</v>
      </c>
      <c r="J116" s="81" t="s">
        <v>559</v>
      </c>
      <c r="K116" s="18"/>
    </row>
    <row r="117" spans="1:11" s="21" customFormat="1" ht="33.75" x14ac:dyDescent="0.25">
      <c r="A117" s="28" t="s">
        <v>53</v>
      </c>
      <c r="B117" s="65">
        <v>91307</v>
      </c>
      <c r="C117" s="28" t="s">
        <v>42</v>
      </c>
      <c r="D117" s="99" t="s">
        <v>460</v>
      </c>
      <c r="E117" s="31" t="s">
        <v>196</v>
      </c>
      <c r="F117" s="121" t="s">
        <v>244</v>
      </c>
      <c r="G117" s="19">
        <v>73.430000000000007</v>
      </c>
      <c r="H117" s="19">
        <f t="shared" si="8"/>
        <v>91.787500000000009</v>
      </c>
      <c r="I117" s="23">
        <f t="shared" si="9"/>
        <v>2111.1125000000002</v>
      </c>
      <c r="J117" s="81" t="s">
        <v>559</v>
      </c>
      <c r="K117" s="18"/>
    </row>
    <row r="118" spans="1:11" s="21" customFormat="1" ht="33.75" x14ac:dyDescent="0.25">
      <c r="A118" s="28" t="s">
        <v>54</v>
      </c>
      <c r="B118" s="66">
        <v>90822</v>
      </c>
      <c r="C118" s="28" t="s">
        <v>42</v>
      </c>
      <c r="D118" s="99" t="s">
        <v>290</v>
      </c>
      <c r="E118" s="31" t="s">
        <v>196</v>
      </c>
      <c r="F118" s="121" t="s">
        <v>200</v>
      </c>
      <c r="G118" s="19">
        <v>274.8</v>
      </c>
      <c r="H118" s="19">
        <f t="shared" si="8"/>
        <v>343.5</v>
      </c>
      <c r="I118" s="23">
        <f t="shared" si="9"/>
        <v>343.5</v>
      </c>
      <c r="J118" s="81" t="s">
        <v>559</v>
      </c>
      <c r="K118" s="18"/>
    </row>
    <row r="119" spans="1:11" s="21" customFormat="1" ht="33.75" x14ac:dyDescent="0.25">
      <c r="A119" s="28" t="s">
        <v>55</v>
      </c>
      <c r="B119" s="66">
        <v>90823</v>
      </c>
      <c r="C119" s="28" t="s">
        <v>42</v>
      </c>
      <c r="D119" s="99" t="s">
        <v>291</v>
      </c>
      <c r="E119" s="31" t="s">
        <v>196</v>
      </c>
      <c r="F119" s="121" t="s">
        <v>245</v>
      </c>
      <c r="G119" s="19">
        <v>341.46</v>
      </c>
      <c r="H119" s="19">
        <f t="shared" si="8"/>
        <v>426.82499999999999</v>
      </c>
      <c r="I119" s="23">
        <f t="shared" si="9"/>
        <v>853.65</v>
      </c>
      <c r="J119" s="81" t="s">
        <v>559</v>
      </c>
      <c r="K119" s="18"/>
    </row>
    <row r="120" spans="1:11" s="21" customFormat="1" ht="33.75" x14ac:dyDescent="0.25">
      <c r="A120" s="28" t="s">
        <v>56</v>
      </c>
      <c r="B120" s="66">
        <v>100700</v>
      </c>
      <c r="C120" s="28" t="s">
        <v>42</v>
      </c>
      <c r="D120" s="99" t="s">
        <v>292</v>
      </c>
      <c r="E120" s="31" t="s">
        <v>196</v>
      </c>
      <c r="F120" s="121" t="s">
        <v>200</v>
      </c>
      <c r="G120" s="19">
        <v>724.57</v>
      </c>
      <c r="H120" s="19">
        <f t="shared" si="8"/>
        <v>905.71250000000009</v>
      </c>
      <c r="I120" s="23">
        <f t="shared" si="9"/>
        <v>905.71250000000009</v>
      </c>
      <c r="J120" s="81" t="s">
        <v>559</v>
      </c>
      <c r="K120" s="18"/>
    </row>
    <row r="121" spans="1:11" s="21" customFormat="1" ht="22.5" x14ac:dyDescent="0.25">
      <c r="A121" s="28" t="s">
        <v>57</v>
      </c>
      <c r="B121" s="65">
        <v>102203</v>
      </c>
      <c r="C121" s="28" t="s">
        <v>42</v>
      </c>
      <c r="D121" s="99" t="s">
        <v>461</v>
      </c>
      <c r="E121" s="31" t="s">
        <v>44</v>
      </c>
      <c r="F121" s="121" t="s">
        <v>246</v>
      </c>
      <c r="G121" s="19">
        <v>8.51</v>
      </c>
      <c r="H121" s="19">
        <f t="shared" si="8"/>
        <v>10.637499999999999</v>
      </c>
      <c r="I121" s="23">
        <f t="shared" si="9"/>
        <v>1601.6883749999997</v>
      </c>
      <c r="J121" s="81" t="s">
        <v>559</v>
      </c>
      <c r="K121" s="18"/>
    </row>
    <row r="122" spans="1:11" s="21" customFormat="1" x14ac:dyDescent="0.25">
      <c r="A122" s="250" t="s">
        <v>136</v>
      </c>
      <c r="B122" s="251"/>
      <c r="C122" s="251"/>
      <c r="D122" s="251"/>
      <c r="E122" s="251"/>
      <c r="F122" s="251"/>
      <c r="G122" s="251"/>
      <c r="H122" s="251"/>
      <c r="I122" s="252"/>
      <c r="J122" s="81"/>
      <c r="K122" s="18"/>
    </row>
    <row r="123" spans="1:11" s="21" customFormat="1" ht="45" x14ac:dyDescent="0.25">
      <c r="A123" s="28" t="s">
        <v>62</v>
      </c>
      <c r="B123" s="65">
        <v>94570</v>
      </c>
      <c r="C123" s="28" t="s">
        <v>42</v>
      </c>
      <c r="D123" s="99" t="s">
        <v>462</v>
      </c>
      <c r="E123" s="31" t="s">
        <v>44</v>
      </c>
      <c r="F123" s="121" t="s">
        <v>247</v>
      </c>
      <c r="G123" s="19">
        <v>270.55</v>
      </c>
      <c r="H123" s="19">
        <f t="shared" si="8"/>
        <v>338.1875</v>
      </c>
      <c r="I123" s="23">
        <f t="shared" si="9"/>
        <v>13933.325000000001</v>
      </c>
      <c r="J123" s="81" t="s">
        <v>559</v>
      </c>
      <c r="K123" s="18"/>
    </row>
    <row r="124" spans="1:11" s="132" customFormat="1" ht="56.25" x14ac:dyDescent="0.25">
      <c r="A124" s="67" t="s">
        <v>63</v>
      </c>
      <c r="B124" s="66">
        <v>94580</v>
      </c>
      <c r="C124" s="67" t="s">
        <v>42</v>
      </c>
      <c r="D124" s="69" t="s">
        <v>463</v>
      </c>
      <c r="E124" s="65" t="s">
        <v>44</v>
      </c>
      <c r="F124" s="129" t="s">
        <v>248</v>
      </c>
      <c r="G124" s="130">
        <v>428.63</v>
      </c>
      <c r="H124" s="130">
        <f t="shared" si="8"/>
        <v>535.78750000000002</v>
      </c>
      <c r="I124" s="131">
        <f t="shared" si="9"/>
        <v>428.63000000000005</v>
      </c>
      <c r="J124" s="89" t="s">
        <v>559</v>
      </c>
      <c r="K124" s="156"/>
    </row>
    <row r="125" spans="1:11" s="21" customFormat="1" x14ac:dyDescent="0.25">
      <c r="A125" s="28" t="s">
        <v>64</v>
      </c>
      <c r="B125" s="65">
        <v>91341</v>
      </c>
      <c r="C125" s="28" t="s">
        <v>42</v>
      </c>
      <c r="D125" s="99" t="s">
        <v>464</v>
      </c>
      <c r="E125" s="31" t="s">
        <v>44</v>
      </c>
      <c r="F125" s="121" t="s">
        <v>249</v>
      </c>
      <c r="G125" s="19">
        <v>648.44000000000005</v>
      </c>
      <c r="H125" s="19">
        <f t="shared" si="8"/>
        <v>810.55000000000007</v>
      </c>
      <c r="I125" s="23">
        <f t="shared" si="9"/>
        <v>12620.263500000001</v>
      </c>
      <c r="J125" s="81" t="s">
        <v>559</v>
      </c>
      <c r="K125" s="18"/>
    </row>
    <row r="126" spans="1:11" s="21" customFormat="1" x14ac:dyDescent="0.25">
      <c r="A126" s="28" t="s">
        <v>65</v>
      </c>
      <c r="B126" s="66" t="s">
        <v>465</v>
      </c>
      <c r="C126" s="28" t="s">
        <v>395</v>
      </c>
      <c r="D126" s="99" t="s">
        <v>137</v>
      </c>
      <c r="E126" s="31" t="s">
        <v>196</v>
      </c>
      <c r="F126" s="121" t="s">
        <v>200</v>
      </c>
      <c r="G126" s="19">
        <v>319.23</v>
      </c>
      <c r="H126" s="19">
        <f t="shared" si="8"/>
        <v>399.03750000000002</v>
      </c>
      <c r="I126" s="23">
        <f t="shared" si="9"/>
        <v>399.03750000000002</v>
      </c>
      <c r="J126" s="81" t="s">
        <v>559</v>
      </c>
      <c r="K126" s="18"/>
    </row>
    <row r="127" spans="1:11" s="174" customFormat="1" x14ac:dyDescent="0.25">
      <c r="A127" s="32"/>
      <c r="B127" s="167"/>
      <c r="C127" s="32" t="s">
        <v>42</v>
      </c>
      <c r="D127" s="168" t="s">
        <v>138</v>
      </c>
      <c r="E127" s="169"/>
      <c r="F127" s="170"/>
      <c r="G127" s="171"/>
      <c r="H127" s="171"/>
      <c r="I127" s="172"/>
      <c r="J127" s="195"/>
      <c r="K127" s="173"/>
    </row>
    <row r="128" spans="1:11" s="21" customFormat="1" ht="33.75" x14ac:dyDescent="0.25">
      <c r="A128" s="28" t="s">
        <v>66</v>
      </c>
      <c r="B128" s="66" t="s">
        <v>574</v>
      </c>
      <c r="C128" s="28" t="s">
        <v>42</v>
      </c>
      <c r="D128" s="99" t="s">
        <v>466</v>
      </c>
      <c r="E128" s="31" t="s">
        <v>44</v>
      </c>
      <c r="F128" s="121" t="s">
        <v>250</v>
      </c>
      <c r="G128" s="19">
        <v>680.34</v>
      </c>
      <c r="H128" s="19">
        <f t="shared" si="8"/>
        <v>850.42500000000007</v>
      </c>
      <c r="I128" s="23">
        <f t="shared" si="9"/>
        <v>14822.90775</v>
      </c>
      <c r="J128" s="81" t="s">
        <v>559</v>
      </c>
      <c r="K128" s="18"/>
    </row>
    <row r="129" spans="1:11" s="21" customFormat="1" x14ac:dyDescent="0.25">
      <c r="A129" s="28" t="s">
        <v>67</v>
      </c>
      <c r="B129" s="66">
        <v>102151</v>
      </c>
      <c r="C129" s="28" t="s">
        <v>42</v>
      </c>
      <c r="D129" s="99" t="s">
        <v>139</v>
      </c>
      <c r="E129" s="31" t="s">
        <v>44</v>
      </c>
      <c r="F129" s="121" t="s">
        <v>247</v>
      </c>
      <c r="G129" s="19">
        <v>136.43</v>
      </c>
      <c r="H129" s="19">
        <f t="shared" si="8"/>
        <v>170.53750000000002</v>
      </c>
      <c r="I129" s="23">
        <f t="shared" si="9"/>
        <v>7026.1450000000013</v>
      </c>
      <c r="J129" s="81" t="s">
        <v>559</v>
      </c>
      <c r="K129" s="18"/>
    </row>
    <row r="130" spans="1:11" s="21" customFormat="1" x14ac:dyDescent="0.25">
      <c r="A130" s="28" t="s">
        <v>68</v>
      </c>
      <c r="B130" s="66" t="s">
        <v>570</v>
      </c>
      <c r="C130" s="28" t="s">
        <v>391</v>
      </c>
      <c r="D130" s="99" t="s">
        <v>569</v>
      </c>
      <c r="E130" s="31" t="s">
        <v>44</v>
      </c>
      <c r="F130" s="121" t="s">
        <v>251</v>
      </c>
      <c r="G130" s="19">
        <v>186.31</v>
      </c>
      <c r="H130" s="19">
        <f t="shared" si="8"/>
        <v>232.88749999999999</v>
      </c>
      <c r="I130" s="23">
        <f t="shared" si="9"/>
        <v>847.71050000000002</v>
      </c>
      <c r="J130" s="81" t="s">
        <v>559</v>
      </c>
      <c r="K130" s="18"/>
    </row>
    <row r="131" spans="1:11" x14ac:dyDescent="0.25">
      <c r="A131" s="214" t="s">
        <v>2</v>
      </c>
      <c r="B131" s="215"/>
      <c r="C131" s="215"/>
      <c r="D131" s="215"/>
      <c r="E131" s="215"/>
      <c r="F131" s="215"/>
      <c r="G131" s="215"/>
      <c r="H131" s="216"/>
      <c r="I131" s="33">
        <f>SUM(I114:I130)</f>
        <v>73223.007624999998</v>
      </c>
      <c r="J131" s="193"/>
      <c r="K131" s="5"/>
    </row>
    <row r="132" spans="1:11" ht="15" customHeight="1" x14ac:dyDescent="0.25">
      <c r="A132" s="294"/>
      <c r="B132" s="295"/>
      <c r="C132" s="295"/>
      <c r="D132" s="295"/>
      <c r="E132" s="295"/>
      <c r="F132" s="295"/>
      <c r="G132" s="295"/>
      <c r="H132" s="295"/>
      <c r="I132" s="296"/>
      <c r="J132" s="190"/>
      <c r="K132" s="4"/>
    </row>
    <row r="133" spans="1:11" x14ac:dyDescent="0.25">
      <c r="A133" s="97">
        <v>12</v>
      </c>
      <c r="B133" s="244" t="s">
        <v>112</v>
      </c>
      <c r="C133" s="245"/>
      <c r="D133" s="245"/>
      <c r="E133" s="245"/>
      <c r="F133" s="245"/>
      <c r="G133" s="245"/>
      <c r="H133" s="245"/>
      <c r="I133" s="246"/>
      <c r="J133" s="190"/>
      <c r="K133" s="11"/>
    </row>
    <row r="134" spans="1:11" x14ac:dyDescent="0.25">
      <c r="A134" s="300" t="s">
        <v>140</v>
      </c>
      <c r="B134" s="301"/>
      <c r="C134" s="301"/>
      <c r="D134" s="301"/>
      <c r="E134" s="301"/>
      <c r="F134" s="301"/>
      <c r="G134" s="301"/>
      <c r="H134" s="301"/>
      <c r="I134" s="302"/>
      <c r="J134" s="190"/>
      <c r="K134" s="11"/>
    </row>
    <row r="135" spans="1:11" ht="22.5" x14ac:dyDescent="0.25">
      <c r="A135" s="28" t="s">
        <v>69</v>
      </c>
      <c r="B135" s="66">
        <v>17</v>
      </c>
      <c r="C135" s="28" t="s">
        <v>20</v>
      </c>
      <c r="D135" s="99" t="s">
        <v>468</v>
      </c>
      <c r="E135" s="31" t="s">
        <v>43</v>
      </c>
      <c r="F135" s="121" t="s">
        <v>200</v>
      </c>
      <c r="G135" s="19">
        <v>1548.01</v>
      </c>
      <c r="H135" s="19">
        <f>G135+(G135*$H$7)</f>
        <v>1935.0125</v>
      </c>
      <c r="I135" s="23">
        <f>F135*H135</f>
        <v>1935.0125</v>
      </c>
      <c r="J135" s="190"/>
      <c r="K135" s="4"/>
    </row>
    <row r="136" spans="1:11" ht="15" customHeight="1" x14ac:dyDescent="0.25">
      <c r="A136" s="300" t="s">
        <v>141</v>
      </c>
      <c r="B136" s="301"/>
      <c r="C136" s="301"/>
      <c r="D136" s="301"/>
      <c r="E136" s="301"/>
      <c r="F136" s="301"/>
      <c r="G136" s="301"/>
      <c r="H136" s="301"/>
      <c r="I136" s="302"/>
      <c r="J136" s="190"/>
      <c r="K136" s="12"/>
    </row>
    <row r="137" spans="1:11" ht="33.75" x14ac:dyDescent="0.25">
      <c r="A137" s="28" t="s">
        <v>70</v>
      </c>
      <c r="B137" s="66">
        <v>97585</v>
      </c>
      <c r="C137" s="28" t="s">
        <v>285</v>
      </c>
      <c r="D137" s="99" t="s">
        <v>469</v>
      </c>
      <c r="E137" s="31" t="s">
        <v>196</v>
      </c>
      <c r="F137" s="121" t="s">
        <v>252</v>
      </c>
      <c r="G137" s="19">
        <v>112.93</v>
      </c>
      <c r="H137" s="19">
        <f t="shared" ref="H137:H179" si="10">G137+(G137*$H$7)</f>
        <v>141.16250000000002</v>
      </c>
      <c r="I137" s="23">
        <f>F137*H137</f>
        <v>6775.8000000000011</v>
      </c>
      <c r="J137" s="190" t="s">
        <v>559</v>
      </c>
      <c r="K137" s="14"/>
    </row>
    <row r="138" spans="1:11" ht="45" x14ac:dyDescent="0.25">
      <c r="A138" s="28" t="s">
        <v>71</v>
      </c>
      <c r="B138" s="66" t="s">
        <v>471</v>
      </c>
      <c r="C138" s="28" t="s">
        <v>20</v>
      </c>
      <c r="D138" s="99" t="s">
        <v>470</v>
      </c>
      <c r="E138" s="31" t="s">
        <v>196</v>
      </c>
      <c r="F138" s="121" t="s">
        <v>253</v>
      </c>
      <c r="G138" s="19">
        <v>163.07</v>
      </c>
      <c r="H138" s="19">
        <f t="shared" si="10"/>
        <v>203.83749999999998</v>
      </c>
      <c r="I138" s="23">
        <f t="shared" ref="I138:I154" si="11">F138*H138</f>
        <v>2242.2124999999996</v>
      </c>
      <c r="J138" s="190" t="s">
        <v>559</v>
      </c>
      <c r="K138" s="14"/>
    </row>
    <row r="139" spans="1:11" ht="33.75" x14ac:dyDescent="0.25">
      <c r="A139" s="28" t="s">
        <v>72</v>
      </c>
      <c r="B139" s="66" t="s">
        <v>473</v>
      </c>
      <c r="C139" s="28" t="s">
        <v>20</v>
      </c>
      <c r="D139" s="99" t="s">
        <v>472</v>
      </c>
      <c r="E139" s="31" t="s">
        <v>196</v>
      </c>
      <c r="F139" s="121" t="s">
        <v>244</v>
      </c>
      <c r="G139" s="19">
        <v>53.33</v>
      </c>
      <c r="H139" s="19">
        <f t="shared" si="10"/>
        <v>66.662499999999994</v>
      </c>
      <c r="I139" s="23">
        <f t="shared" si="11"/>
        <v>1533.2375</v>
      </c>
      <c r="J139" s="190" t="s">
        <v>559</v>
      </c>
      <c r="K139" s="11"/>
    </row>
    <row r="140" spans="1:11" ht="22.5" x14ac:dyDescent="0.25">
      <c r="A140" s="28" t="s">
        <v>293</v>
      </c>
      <c r="B140" s="66" t="s">
        <v>475</v>
      </c>
      <c r="C140" s="28" t="s">
        <v>20</v>
      </c>
      <c r="D140" s="99" t="s">
        <v>474</v>
      </c>
      <c r="E140" s="31" t="s">
        <v>196</v>
      </c>
      <c r="F140" s="121" t="s">
        <v>254</v>
      </c>
      <c r="G140" s="19">
        <v>70.34</v>
      </c>
      <c r="H140" s="19">
        <f t="shared" si="10"/>
        <v>87.925000000000011</v>
      </c>
      <c r="I140" s="23">
        <f t="shared" si="11"/>
        <v>263.77500000000003</v>
      </c>
      <c r="J140" s="190" t="s">
        <v>559</v>
      </c>
      <c r="K140" s="11"/>
    </row>
    <row r="141" spans="1:11" ht="22.5" x14ac:dyDescent="0.25">
      <c r="A141" s="28" t="s">
        <v>294</v>
      </c>
      <c r="B141" s="66">
        <v>101666</v>
      </c>
      <c r="C141" s="28" t="s">
        <v>285</v>
      </c>
      <c r="D141" s="99" t="s">
        <v>476</v>
      </c>
      <c r="E141" s="31" t="s">
        <v>196</v>
      </c>
      <c r="F141" s="121" t="s">
        <v>245</v>
      </c>
      <c r="G141" s="19">
        <v>374.01</v>
      </c>
      <c r="H141" s="19">
        <f t="shared" si="10"/>
        <v>467.51249999999999</v>
      </c>
      <c r="I141" s="23">
        <f t="shared" si="11"/>
        <v>935.02499999999998</v>
      </c>
      <c r="J141" s="190" t="s">
        <v>559</v>
      </c>
      <c r="K141" s="13"/>
    </row>
    <row r="142" spans="1:11" ht="22.5" x14ac:dyDescent="0.25">
      <c r="A142" s="28" t="s">
        <v>295</v>
      </c>
      <c r="B142" s="66">
        <v>101632</v>
      </c>
      <c r="C142" s="28" t="s">
        <v>285</v>
      </c>
      <c r="D142" s="99" t="s">
        <v>477</v>
      </c>
      <c r="E142" s="31" t="s">
        <v>196</v>
      </c>
      <c r="F142" s="121" t="s">
        <v>245</v>
      </c>
      <c r="G142" s="19">
        <v>29.66</v>
      </c>
      <c r="H142" s="19">
        <v>37.93</v>
      </c>
      <c r="I142" s="23">
        <f t="shared" si="11"/>
        <v>75.86</v>
      </c>
      <c r="J142" s="190" t="s">
        <v>559</v>
      </c>
      <c r="K142" s="4"/>
    </row>
    <row r="143" spans="1:11" ht="45" x14ac:dyDescent="0.25">
      <c r="A143" s="28" t="s">
        <v>296</v>
      </c>
      <c r="B143" s="66">
        <v>93128</v>
      </c>
      <c r="C143" s="28" t="s">
        <v>285</v>
      </c>
      <c r="D143" s="99" t="s">
        <v>480</v>
      </c>
      <c r="E143" s="31" t="s">
        <v>197</v>
      </c>
      <c r="F143" s="121" t="s">
        <v>255</v>
      </c>
      <c r="G143" s="19">
        <v>121.69</v>
      </c>
      <c r="H143" s="19">
        <f t="shared" si="10"/>
        <v>152.11250000000001</v>
      </c>
      <c r="I143" s="23">
        <f t="shared" si="11"/>
        <v>13233.7875</v>
      </c>
      <c r="J143" s="190" t="s">
        <v>559</v>
      </c>
      <c r="K143" s="11"/>
    </row>
    <row r="144" spans="1:11" ht="33.75" x14ac:dyDescent="0.25">
      <c r="A144" s="28" t="s">
        <v>297</v>
      </c>
      <c r="B144" s="66" t="s">
        <v>479</v>
      </c>
      <c r="C144" s="28" t="s">
        <v>20</v>
      </c>
      <c r="D144" s="99" t="s">
        <v>478</v>
      </c>
      <c r="E144" s="31" t="s">
        <v>196</v>
      </c>
      <c r="F144" s="121" t="s">
        <v>254</v>
      </c>
      <c r="G144" s="19">
        <v>14.33</v>
      </c>
      <c r="H144" s="19">
        <f t="shared" si="10"/>
        <v>17.912500000000001</v>
      </c>
      <c r="I144" s="23">
        <f t="shared" si="11"/>
        <v>53.737500000000004</v>
      </c>
      <c r="J144" s="190" t="s">
        <v>559</v>
      </c>
      <c r="K144" s="13"/>
    </row>
    <row r="145" spans="1:11" ht="33.75" x14ac:dyDescent="0.25">
      <c r="A145" s="28" t="s">
        <v>298</v>
      </c>
      <c r="B145" s="66">
        <v>93143</v>
      </c>
      <c r="C145" s="28" t="s">
        <v>285</v>
      </c>
      <c r="D145" s="99" t="s">
        <v>481</v>
      </c>
      <c r="E145" s="31" t="s">
        <v>196</v>
      </c>
      <c r="F145" s="121" t="s">
        <v>256</v>
      </c>
      <c r="G145" s="19">
        <v>152.79</v>
      </c>
      <c r="H145" s="19">
        <f t="shared" si="10"/>
        <v>190.98749999999998</v>
      </c>
      <c r="I145" s="23">
        <f t="shared" si="11"/>
        <v>12223.199999999999</v>
      </c>
      <c r="J145" s="190" t="s">
        <v>559</v>
      </c>
      <c r="K145" s="13"/>
    </row>
    <row r="146" spans="1:11" x14ac:dyDescent="0.25">
      <c r="A146" s="28" t="s">
        <v>299</v>
      </c>
      <c r="B146" s="66" t="s">
        <v>482</v>
      </c>
      <c r="C146" s="28" t="s">
        <v>20</v>
      </c>
      <c r="D146" s="99" t="s">
        <v>142</v>
      </c>
      <c r="E146" s="31" t="s">
        <v>196</v>
      </c>
      <c r="F146" s="121" t="s">
        <v>257</v>
      </c>
      <c r="G146" s="19">
        <v>22.62</v>
      </c>
      <c r="H146" s="19">
        <f t="shared" si="10"/>
        <v>28.275000000000002</v>
      </c>
      <c r="I146" s="23">
        <f t="shared" si="11"/>
        <v>113.10000000000001</v>
      </c>
      <c r="J146" s="190" t="s">
        <v>559</v>
      </c>
      <c r="K146" s="13"/>
    </row>
    <row r="147" spans="1:11" x14ac:dyDescent="0.25">
      <c r="A147" s="28" t="s">
        <v>300</v>
      </c>
      <c r="B147" s="66" t="s">
        <v>483</v>
      </c>
      <c r="C147" s="28" t="s">
        <v>20</v>
      </c>
      <c r="D147" s="99" t="s">
        <v>143</v>
      </c>
      <c r="E147" s="31" t="s">
        <v>196</v>
      </c>
      <c r="F147" s="121" t="s">
        <v>253</v>
      </c>
      <c r="G147" s="19">
        <v>23.25</v>
      </c>
      <c r="H147" s="19">
        <f t="shared" si="10"/>
        <v>29.0625</v>
      </c>
      <c r="I147" s="23">
        <f t="shared" si="11"/>
        <v>319.6875</v>
      </c>
      <c r="J147" s="190" t="s">
        <v>559</v>
      </c>
      <c r="K147" s="27"/>
    </row>
    <row r="148" spans="1:11" x14ac:dyDescent="0.25">
      <c r="A148" s="28" t="s">
        <v>301</v>
      </c>
      <c r="B148" s="66">
        <v>93142</v>
      </c>
      <c r="C148" s="28" t="s">
        <v>285</v>
      </c>
      <c r="D148" s="99" t="s">
        <v>144</v>
      </c>
      <c r="E148" s="31" t="s">
        <v>197</v>
      </c>
      <c r="F148" s="121" t="s">
        <v>258</v>
      </c>
      <c r="G148" s="19">
        <v>167.58</v>
      </c>
      <c r="H148" s="19">
        <f t="shared" si="10"/>
        <v>209.47500000000002</v>
      </c>
      <c r="I148" s="23">
        <f t="shared" si="11"/>
        <v>17176.95</v>
      </c>
      <c r="J148" s="193" t="s">
        <v>559</v>
      </c>
      <c r="K148" s="27"/>
    </row>
    <row r="149" spans="1:11" x14ac:dyDescent="0.25">
      <c r="A149" s="28" t="s">
        <v>302</v>
      </c>
      <c r="B149" s="66" t="s">
        <v>484</v>
      </c>
      <c r="C149" s="28" t="s">
        <v>20</v>
      </c>
      <c r="D149" s="99" t="s">
        <v>145</v>
      </c>
      <c r="E149" s="31" t="s">
        <v>196</v>
      </c>
      <c r="F149" s="121" t="s">
        <v>259</v>
      </c>
      <c r="G149" s="19">
        <v>13.14</v>
      </c>
      <c r="H149" s="19">
        <f t="shared" si="10"/>
        <v>16.425000000000001</v>
      </c>
      <c r="I149" s="23">
        <f t="shared" si="11"/>
        <v>312.07499999999999</v>
      </c>
      <c r="J149" s="190" t="s">
        <v>559</v>
      </c>
      <c r="K149" s="27"/>
    </row>
    <row r="150" spans="1:11" x14ac:dyDescent="0.25">
      <c r="A150" s="28" t="s">
        <v>303</v>
      </c>
      <c r="B150" s="66" t="s">
        <v>485</v>
      </c>
      <c r="C150" s="28" t="s">
        <v>20</v>
      </c>
      <c r="D150" s="99" t="s">
        <v>146</v>
      </c>
      <c r="E150" s="31" t="s">
        <v>196</v>
      </c>
      <c r="F150" s="121" t="s">
        <v>253</v>
      </c>
      <c r="G150" s="19">
        <v>21.75</v>
      </c>
      <c r="H150" s="19">
        <v>21.75</v>
      </c>
      <c r="I150" s="23">
        <f t="shared" si="11"/>
        <v>239.25</v>
      </c>
      <c r="J150" s="190" t="s">
        <v>559</v>
      </c>
      <c r="K150" s="27"/>
    </row>
    <row r="151" spans="1:11" x14ac:dyDescent="0.25">
      <c r="A151" s="28" t="s">
        <v>304</v>
      </c>
      <c r="B151" s="66" t="s">
        <v>486</v>
      </c>
      <c r="C151" s="28" t="s">
        <v>20</v>
      </c>
      <c r="D151" s="99" t="s">
        <v>147</v>
      </c>
      <c r="E151" s="31" t="s">
        <v>196</v>
      </c>
      <c r="F151" s="121" t="s">
        <v>257</v>
      </c>
      <c r="G151" s="19">
        <v>30.32</v>
      </c>
      <c r="H151" s="19">
        <f t="shared" si="10"/>
        <v>37.9</v>
      </c>
      <c r="I151" s="23">
        <f t="shared" si="11"/>
        <v>151.6</v>
      </c>
      <c r="J151" s="190" t="s">
        <v>559</v>
      </c>
      <c r="K151" s="27"/>
    </row>
    <row r="152" spans="1:11" x14ac:dyDescent="0.25">
      <c r="A152" s="28" t="s">
        <v>305</v>
      </c>
      <c r="B152" s="66" t="s">
        <v>485</v>
      </c>
      <c r="C152" s="28" t="s">
        <v>20</v>
      </c>
      <c r="D152" s="99" t="s">
        <v>148</v>
      </c>
      <c r="E152" s="31" t="s">
        <v>196</v>
      </c>
      <c r="F152" s="121" t="s">
        <v>200</v>
      </c>
      <c r="G152" s="19">
        <v>21.75</v>
      </c>
      <c r="H152" s="19">
        <f t="shared" si="10"/>
        <v>27.1875</v>
      </c>
      <c r="I152" s="23">
        <f t="shared" si="11"/>
        <v>27.1875</v>
      </c>
      <c r="J152" s="190" t="s">
        <v>559</v>
      </c>
      <c r="K152" s="27"/>
    </row>
    <row r="153" spans="1:11" x14ac:dyDescent="0.25">
      <c r="A153" s="28" t="s">
        <v>306</v>
      </c>
      <c r="B153" s="65" t="s">
        <v>484</v>
      </c>
      <c r="C153" s="28" t="s">
        <v>285</v>
      </c>
      <c r="D153" s="99" t="s">
        <v>149</v>
      </c>
      <c r="E153" s="31" t="s">
        <v>196</v>
      </c>
      <c r="F153" s="121" t="s">
        <v>245</v>
      </c>
      <c r="G153" s="19">
        <v>13.14</v>
      </c>
      <c r="H153" s="19">
        <f t="shared" si="10"/>
        <v>16.425000000000001</v>
      </c>
      <c r="I153" s="23">
        <f t="shared" si="11"/>
        <v>32.85</v>
      </c>
      <c r="J153" s="190" t="s">
        <v>559</v>
      </c>
      <c r="K153" s="27"/>
    </row>
    <row r="154" spans="1:11" x14ac:dyDescent="0.25">
      <c r="A154" s="28" t="s">
        <v>307</v>
      </c>
      <c r="B154" s="66">
        <v>93128</v>
      </c>
      <c r="C154" s="28" t="s">
        <v>285</v>
      </c>
      <c r="D154" s="99" t="s">
        <v>150</v>
      </c>
      <c r="E154" s="31" t="s">
        <v>197</v>
      </c>
      <c r="F154" s="121" t="s">
        <v>260</v>
      </c>
      <c r="G154" s="19">
        <v>121.69</v>
      </c>
      <c r="H154" s="19">
        <v>121.69</v>
      </c>
      <c r="I154" s="23">
        <f t="shared" si="11"/>
        <v>4502.53</v>
      </c>
      <c r="J154" s="190" t="s">
        <v>559</v>
      </c>
      <c r="K154" s="27"/>
    </row>
    <row r="155" spans="1:11" ht="15" customHeight="1" x14ac:dyDescent="0.25">
      <c r="A155" s="250" t="s">
        <v>151</v>
      </c>
      <c r="B155" s="251"/>
      <c r="C155" s="251"/>
      <c r="D155" s="251"/>
      <c r="E155" s="251"/>
      <c r="F155" s="251"/>
      <c r="G155" s="251"/>
      <c r="H155" s="251"/>
      <c r="I155" s="252"/>
      <c r="J155" s="190"/>
      <c r="K155" s="27"/>
    </row>
    <row r="156" spans="1:11" ht="22.5" x14ac:dyDescent="0.25">
      <c r="A156" s="28" t="s">
        <v>308</v>
      </c>
      <c r="B156" s="65" t="s">
        <v>488</v>
      </c>
      <c r="C156" s="28" t="s">
        <v>20</v>
      </c>
      <c r="D156" s="99" t="s">
        <v>487</v>
      </c>
      <c r="E156" s="31" t="s">
        <v>196</v>
      </c>
      <c r="F156" s="121" t="s">
        <v>200</v>
      </c>
      <c r="G156" s="19">
        <v>228.57</v>
      </c>
      <c r="H156" s="19">
        <f t="shared" si="10"/>
        <v>285.71249999999998</v>
      </c>
      <c r="I156" s="23">
        <f>F156*H156</f>
        <v>285.71249999999998</v>
      </c>
      <c r="J156" s="190" t="s">
        <v>559</v>
      </c>
      <c r="K156" s="27"/>
    </row>
    <row r="157" spans="1:11" ht="22.5" x14ac:dyDescent="0.25">
      <c r="A157" s="28" t="s">
        <v>309</v>
      </c>
      <c r="B157" s="65" t="s">
        <v>489</v>
      </c>
      <c r="C157" s="28" t="s">
        <v>20</v>
      </c>
      <c r="D157" s="99" t="s">
        <v>152</v>
      </c>
      <c r="E157" s="31" t="s">
        <v>196</v>
      </c>
      <c r="F157" s="121" t="s">
        <v>200</v>
      </c>
      <c r="G157" s="19">
        <v>271.49</v>
      </c>
      <c r="H157" s="19">
        <f t="shared" si="10"/>
        <v>339.36250000000001</v>
      </c>
      <c r="I157" s="23">
        <f>F157*H157</f>
        <v>339.36250000000001</v>
      </c>
      <c r="J157" s="190" t="s">
        <v>559</v>
      </c>
      <c r="K157" s="27"/>
    </row>
    <row r="158" spans="1:11" ht="22.5" x14ac:dyDescent="0.25">
      <c r="A158" s="28" t="s">
        <v>310</v>
      </c>
      <c r="B158" s="65" t="s">
        <v>490</v>
      </c>
      <c r="C158" s="28" t="s">
        <v>20</v>
      </c>
      <c r="D158" s="99" t="s">
        <v>153</v>
      </c>
      <c r="E158" s="31" t="s">
        <v>196</v>
      </c>
      <c r="F158" s="121" t="s">
        <v>200</v>
      </c>
      <c r="G158" s="19">
        <v>97.69</v>
      </c>
      <c r="H158" s="19">
        <f t="shared" si="10"/>
        <v>122.1125</v>
      </c>
      <c r="I158" s="23">
        <f>F158*H158</f>
        <v>122.1125</v>
      </c>
      <c r="J158" s="190" t="s">
        <v>559</v>
      </c>
      <c r="K158" s="27"/>
    </row>
    <row r="159" spans="1:11" x14ac:dyDescent="0.25">
      <c r="A159" s="28" t="s">
        <v>311</v>
      </c>
      <c r="B159" s="66" t="s">
        <v>491</v>
      </c>
      <c r="C159" s="28" t="s">
        <v>20</v>
      </c>
      <c r="D159" s="99" t="s">
        <v>154</v>
      </c>
      <c r="E159" s="31" t="s">
        <v>196</v>
      </c>
      <c r="F159" s="121" t="s">
        <v>200</v>
      </c>
      <c r="G159" s="19">
        <v>1020.93</v>
      </c>
      <c r="H159" s="19">
        <f t="shared" si="10"/>
        <v>1276.1624999999999</v>
      </c>
      <c r="I159" s="23">
        <f>F159*H159</f>
        <v>1276.1624999999999</v>
      </c>
      <c r="J159" s="190" t="s">
        <v>559</v>
      </c>
      <c r="K159" s="27"/>
    </row>
    <row r="160" spans="1:11" ht="15" customHeight="1" x14ac:dyDescent="0.25">
      <c r="A160" s="250" t="s">
        <v>155</v>
      </c>
      <c r="B160" s="251"/>
      <c r="C160" s="251"/>
      <c r="D160" s="251"/>
      <c r="E160" s="251"/>
      <c r="F160" s="251"/>
      <c r="G160" s="251"/>
      <c r="H160" s="251"/>
      <c r="I160" s="252"/>
      <c r="J160" s="190"/>
      <c r="K160" s="27"/>
    </row>
    <row r="161" spans="1:11" ht="22.5" x14ac:dyDescent="0.25">
      <c r="A161" s="28" t="s">
        <v>312</v>
      </c>
      <c r="B161" s="65" t="s">
        <v>488</v>
      </c>
      <c r="C161" s="28" t="s">
        <v>20</v>
      </c>
      <c r="D161" s="99" t="s">
        <v>487</v>
      </c>
      <c r="E161" s="31" t="s">
        <v>196</v>
      </c>
      <c r="F161" s="121" t="s">
        <v>245</v>
      </c>
      <c r="G161" s="19">
        <v>228.57</v>
      </c>
      <c r="H161" s="19">
        <f t="shared" si="10"/>
        <v>285.71249999999998</v>
      </c>
      <c r="I161" s="23">
        <f>F161*H161</f>
        <v>571.42499999999995</v>
      </c>
      <c r="J161" s="190" t="s">
        <v>559</v>
      </c>
      <c r="K161" s="27"/>
    </row>
    <row r="162" spans="1:11" x14ac:dyDescent="0.25">
      <c r="A162" s="28" t="s">
        <v>313</v>
      </c>
      <c r="B162" s="66" t="s">
        <v>492</v>
      </c>
      <c r="C162" s="28" t="s">
        <v>20</v>
      </c>
      <c r="D162" s="99" t="s">
        <v>156</v>
      </c>
      <c r="E162" s="31" t="s">
        <v>196</v>
      </c>
      <c r="F162" s="121" t="s">
        <v>245</v>
      </c>
      <c r="G162" s="19">
        <v>136.47</v>
      </c>
      <c r="H162" s="19">
        <f t="shared" si="10"/>
        <v>170.58750000000001</v>
      </c>
      <c r="I162" s="23">
        <f t="shared" ref="I162:I167" si="12">F162*H162</f>
        <v>341.17500000000001</v>
      </c>
      <c r="J162" s="190" t="s">
        <v>559</v>
      </c>
      <c r="K162" s="27"/>
    </row>
    <row r="163" spans="1:11" s="155" customFormat="1" x14ac:dyDescent="0.25">
      <c r="A163" s="67" t="s">
        <v>314</v>
      </c>
      <c r="B163" s="66" t="s">
        <v>493</v>
      </c>
      <c r="C163" s="67" t="s">
        <v>20</v>
      </c>
      <c r="D163" s="69" t="s">
        <v>157</v>
      </c>
      <c r="E163" s="65" t="s">
        <v>196</v>
      </c>
      <c r="F163" s="129" t="s">
        <v>254</v>
      </c>
      <c r="G163" s="130">
        <v>100.19</v>
      </c>
      <c r="H163" s="130">
        <f t="shared" si="10"/>
        <v>125.2375</v>
      </c>
      <c r="I163" s="131">
        <f t="shared" si="12"/>
        <v>375.71249999999998</v>
      </c>
      <c r="J163" s="191"/>
      <c r="K163" s="157"/>
    </row>
    <row r="164" spans="1:11" ht="22.5" x14ac:dyDescent="0.25">
      <c r="A164" s="28" t="s">
        <v>315</v>
      </c>
      <c r="B164" s="65" t="s">
        <v>494</v>
      </c>
      <c r="C164" s="28" t="s">
        <v>285</v>
      </c>
      <c r="D164" s="99" t="s">
        <v>495</v>
      </c>
      <c r="E164" s="31" t="s">
        <v>196</v>
      </c>
      <c r="F164" s="121" t="s">
        <v>245</v>
      </c>
      <c r="G164" s="19">
        <v>97.69</v>
      </c>
      <c r="H164" s="19">
        <f t="shared" si="10"/>
        <v>122.1125</v>
      </c>
      <c r="I164" s="23">
        <f t="shared" si="12"/>
        <v>244.22499999999999</v>
      </c>
      <c r="J164" s="190" t="s">
        <v>559</v>
      </c>
      <c r="K164" s="27"/>
    </row>
    <row r="165" spans="1:11" ht="22.5" x14ac:dyDescent="0.25">
      <c r="A165" s="28" t="s">
        <v>316</v>
      </c>
      <c r="B165" s="65">
        <v>101890</v>
      </c>
      <c r="C165" s="28" t="s">
        <v>285</v>
      </c>
      <c r="D165" s="99" t="s">
        <v>158</v>
      </c>
      <c r="E165" s="31" t="s">
        <v>196</v>
      </c>
      <c r="F165" s="121" t="s">
        <v>201</v>
      </c>
      <c r="G165" s="19">
        <v>22.35</v>
      </c>
      <c r="H165" s="19">
        <f t="shared" si="10"/>
        <v>27.9375</v>
      </c>
      <c r="I165" s="23">
        <f t="shared" si="12"/>
        <v>279.375</v>
      </c>
      <c r="J165" s="190" t="s">
        <v>559</v>
      </c>
      <c r="K165" s="27"/>
    </row>
    <row r="166" spans="1:11" ht="22.5" x14ac:dyDescent="0.25">
      <c r="A166" s="28" t="s">
        <v>317</v>
      </c>
      <c r="B166" s="65">
        <v>101891</v>
      </c>
      <c r="C166" s="28" t="s">
        <v>285</v>
      </c>
      <c r="D166" s="99" t="s">
        <v>159</v>
      </c>
      <c r="E166" s="31" t="s">
        <v>196</v>
      </c>
      <c r="F166" s="121" t="s">
        <v>201</v>
      </c>
      <c r="G166" s="19">
        <v>37.81</v>
      </c>
      <c r="H166" s="19">
        <f t="shared" si="10"/>
        <v>47.262500000000003</v>
      </c>
      <c r="I166" s="23">
        <f t="shared" si="12"/>
        <v>472.625</v>
      </c>
      <c r="J166" s="190" t="s">
        <v>559</v>
      </c>
      <c r="K166" s="27"/>
    </row>
    <row r="167" spans="1:11" ht="22.5" x14ac:dyDescent="0.25">
      <c r="A167" s="28" t="s">
        <v>318</v>
      </c>
      <c r="B167" s="65">
        <v>101893</v>
      </c>
      <c r="C167" s="28" t="s">
        <v>285</v>
      </c>
      <c r="D167" s="99" t="s">
        <v>160</v>
      </c>
      <c r="E167" s="31" t="s">
        <v>196</v>
      </c>
      <c r="F167" s="121" t="s">
        <v>261</v>
      </c>
      <c r="G167" s="19">
        <v>135.56</v>
      </c>
      <c r="H167" s="19">
        <f t="shared" si="10"/>
        <v>169.45</v>
      </c>
      <c r="I167" s="23">
        <f t="shared" si="12"/>
        <v>847.25</v>
      </c>
      <c r="J167" s="190" t="s">
        <v>559</v>
      </c>
      <c r="K167" s="27"/>
    </row>
    <row r="168" spans="1:11" ht="15" customHeight="1" x14ac:dyDescent="0.25">
      <c r="A168" s="250" t="s">
        <v>161</v>
      </c>
      <c r="B168" s="251"/>
      <c r="C168" s="251"/>
      <c r="D168" s="251"/>
      <c r="E168" s="251"/>
      <c r="F168" s="251"/>
      <c r="G168" s="251"/>
      <c r="H168" s="251"/>
      <c r="I168" s="252"/>
      <c r="J168" s="190"/>
      <c r="K168" s="27"/>
    </row>
    <row r="169" spans="1:11" x14ac:dyDescent="0.25">
      <c r="A169" s="28" t="s">
        <v>319</v>
      </c>
      <c r="B169" s="66">
        <v>98307</v>
      </c>
      <c r="C169" s="28" t="s">
        <v>285</v>
      </c>
      <c r="D169" s="99" t="s">
        <v>496</v>
      </c>
      <c r="E169" s="31" t="s">
        <v>196</v>
      </c>
      <c r="F169" s="121" t="s">
        <v>262</v>
      </c>
      <c r="G169" s="19">
        <v>43.58</v>
      </c>
      <c r="H169" s="19">
        <f t="shared" si="10"/>
        <v>54.474999999999994</v>
      </c>
      <c r="I169" s="23">
        <f>F169*H169</f>
        <v>653.69999999999993</v>
      </c>
      <c r="J169" s="190" t="s">
        <v>559</v>
      </c>
      <c r="K169" s="27"/>
    </row>
    <row r="170" spans="1:11" x14ac:dyDescent="0.25">
      <c r="A170" s="28" t="s">
        <v>320</v>
      </c>
      <c r="B170" s="66" t="s">
        <v>586</v>
      </c>
      <c r="C170" s="28" t="s">
        <v>20</v>
      </c>
      <c r="D170" s="99" t="s">
        <v>162</v>
      </c>
      <c r="E170" s="31" t="s">
        <v>197</v>
      </c>
      <c r="F170" s="121" t="s">
        <v>262</v>
      </c>
      <c r="G170" s="19">
        <v>67.7</v>
      </c>
      <c r="H170" s="19">
        <f t="shared" si="10"/>
        <v>84.625</v>
      </c>
      <c r="I170" s="23">
        <f t="shared" ref="I170:I179" si="13">F170*H170</f>
        <v>1015.5</v>
      </c>
      <c r="J170" s="193" t="s">
        <v>559</v>
      </c>
      <c r="K170" s="27"/>
    </row>
    <row r="171" spans="1:11" ht="22.5" x14ac:dyDescent="0.25">
      <c r="A171" s="28" t="s">
        <v>321</v>
      </c>
      <c r="B171" s="209" t="s">
        <v>588</v>
      </c>
      <c r="C171" s="28" t="s">
        <v>285</v>
      </c>
      <c r="D171" s="99" t="s">
        <v>287</v>
      </c>
      <c r="E171" s="31" t="s">
        <v>197</v>
      </c>
      <c r="F171" s="121" t="s">
        <v>262</v>
      </c>
      <c r="G171" s="19">
        <v>13.37</v>
      </c>
      <c r="H171" s="19">
        <f t="shared" si="10"/>
        <v>16.712499999999999</v>
      </c>
      <c r="I171" s="23">
        <f t="shared" si="13"/>
        <v>200.54999999999998</v>
      </c>
      <c r="J171" s="193" t="s">
        <v>559</v>
      </c>
      <c r="K171" s="27"/>
    </row>
    <row r="172" spans="1:11" x14ac:dyDescent="0.25">
      <c r="A172" s="28" t="s">
        <v>322</v>
      </c>
      <c r="B172" s="66">
        <v>100556</v>
      </c>
      <c r="C172" s="28" t="s">
        <v>285</v>
      </c>
      <c r="D172" s="99" t="s">
        <v>163</v>
      </c>
      <c r="E172" s="31" t="s">
        <v>197</v>
      </c>
      <c r="F172" s="121" t="s">
        <v>263</v>
      </c>
      <c r="G172" s="19">
        <v>44.22</v>
      </c>
      <c r="H172" s="19">
        <f t="shared" si="10"/>
        <v>55.274999999999999</v>
      </c>
      <c r="I172" s="23">
        <f t="shared" si="13"/>
        <v>497.47499999999997</v>
      </c>
      <c r="J172" s="193" t="s">
        <v>559</v>
      </c>
      <c r="K172" s="27"/>
    </row>
    <row r="173" spans="1:11" ht="33.75" x14ac:dyDescent="0.25">
      <c r="A173" s="28" t="s">
        <v>323</v>
      </c>
      <c r="B173" s="66" t="s">
        <v>497</v>
      </c>
      <c r="C173" s="28" t="s">
        <v>395</v>
      </c>
      <c r="D173" s="99" t="s">
        <v>288</v>
      </c>
      <c r="E173" s="31" t="s">
        <v>196</v>
      </c>
      <c r="F173" s="121" t="s">
        <v>200</v>
      </c>
      <c r="G173" s="19">
        <v>762</v>
      </c>
      <c r="H173" s="19">
        <f t="shared" si="10"/>
        <v>952.5</v>
      </c>
      <c r="I173" s="23">
        <f t="shared" si="13"/>
        <v>952.5</v>
      </c>
      <c r="J173" s="193" t="s">
        <v>559</v>
      </c>
      <c r="K173" s="27"/>
    </row>
    <row r="174" spans="1:11" x14ac:dyDescent="0.25">
      <c r="A174" s="28" t="s">
        <v>324</v>
      </c>
      <c r="B174" s="66" t="s">
        <v>576</v>
      </c>
      <c r="C174" s="28" t="s">
        <v>465</v>
      </c>
      <c r="D174" s="99" t="s">
        <v>164</v>
      </c>
      <c r="E174" s="31" t="s">
        <v>196</v>
      </c>
      <c r="F174" s="121" t="s">
        <v>200</v>
      </c>
      <c r="G174" s="19">
        <v>1337.3</v>
      </c>
      <c r="H174" s="19">
        <f t="shared" si="10"/>
        <v>1671.625</v>
      </c>
      <c r="I174" s="23">
        <f t="shared" si="13"/>
        <v>1671.625</v>
      </c>
      <c r="J174" s="193" t="s">
        <v>559</v>
      </c>
      <c r="K174" s="27"/>
    </row>
    <row r="175" spans="1:11" x14ac:dyDescent="0.25">
      <c r="A175" s="28" t="s">
        <v>325</v>
      </c>
      <c r="B175" s="66" t="s">
        <v>581</v>
      </c>
      <c r="C175" s="28" t="s">
        <v>465</v>
      </c>
      <c r="D175" s="99" t="s">
        <v>165</v>
      </c>
      <c r="E175" s="31" t="s">
        <v>196</v>
      </c>
      <c r="F175" s="121" t="s">
        <v>200</v>
      </c>
      <c r="G175" s="19">
        <v>1369.94</v>
      </c>
      <c r="H175" s="19">
        <f t="shared" si="10"/>
        <v>1712.4250000000002</v>
      </c>
      <c r="I175" s="23">
        <f t="shared" si="13"/>
        <v>1712.4250000000002</v>
      </c>
      <c r="J175" s="193" t="s">
        <v>559</v>
      </c>
      <c r="K175" s="27"/>
    </row>
    <row r="176" spans="1:11" x14ac:dyDescent="0.25">
      <c r="A176" s="28" t="s">
        <v>326</v>
      </c>
      <c r="B176" s="66" t="s">
        <v>498</v>
      </c>
      <c r="C176" s="28" t="s">
        <v>20</v>
      </c>
      <c r="D176" s="99" t="s">
        <v>166</v>
      </c>
      <c r="E176" s="31" t="s">
        <v>196</v>
      </c>
      <c r="F176" s="121" t="s">
        <v>245</v>
      </c>
      <c r="G176" s="19">
        <v>21.57</v>
      </c>
      <c r="H176" s="19">
        <f t="shared" si="10"/>
        <v>26.962499999999999</v>
      </c>
      <c r="I176" s="23">
        <f t="shared" si="13"/>
        <v>53.924999999999997</v>
      </c>
      <c r="J176" s="190" t="s">
        <v>559</v>
      </c>
      <c r="K176" s="27"/>
    </row>
    <row r="177" spans="1:11" x14ac:dyDescent="0.25">
      <c r="A177" s="28" t="s">
        <v>327</v>
      </c>
      <c r="B177" s="208" t="s">
        <v>587</v>
      </c>
      <c r="C177" s="28" t="s">
        <v>20</v>
      </c>
      <c r="D177" s="99" t="s">
        <v>167</v>
      </c>
      <c r="E177" s="31" t="s">
        <v>197</v>
      </c>
      <c r="F177" s="121" t="s">
        <v>245</v>
      </c>
      <c r="G177" s="19">
        <v>24.66</v>
      </c>
      <c r="H177" s="19">
        <f t="shared" si="10"/>
        <v>30.824999999999999</v>
      </c>
      <c r="I177" s="23">
        <f t="shared" si="13"/>
        <v>61.65</v>
      </c>
      <c r="J177" s="193" t="s">
        <v>559</v>
      </c>
      <c r="K177" s="27"/>
    </row>
    <row r="178" spans="1:11" ht="33.75" x14ac:dyDescent="0.25">
      <c r="A178" s="28" t="s">
        <v>328</v>
      </c>
      <c r="B178" s="66">
        <v>100561</v>
      </c>
      <c r="C178" s="28" t="s">
        <v>285</v>
      </c>
      <c r="D178" s="99" t="s">
        <v>499</v>
      </c>
      <c r="E178" s="31" t="s">
        <v>196</v>
      </c>
      <c r="F178" s="121" t="s">
        <v>200</v>
      </c>
      <c r="G178" s="19">
        <v>232.2</v>
      </c>
      <c r="H178" s="19">
        <f t="shared" si="10"/>
        <v>290.25</v>
      </c>
      <c r="I178" s="23">
        <f t="shared" si="13"/>
        <v>290.25</v>
      </c>
      <c r="J178" s="190" t="s">
        <v>559</v>
      </c>
      <c r="K178" s="27"/>
    </row>
    <row r="179" spans="1:11" ht="22.5" x14ac:dyDescent="0.25">
      <c r="A179" s="28" t="s">
        <v>329</v>
      </c>
      <c r="B179" s="65" t="s">
        <v>500</v>
      </c>
      <c r="C179" s="28" t="s">
        <v>20</v>
      </c>
      <c r="D179" s="99" t="s">
        <v>289</v>
      </c>
      <c r="E179" s="31" t="s">
        <v>196</v>
      </c>
      <c r="F179" s="121" t="s">
        <v>254</v>
      </c>
      <c r="G179" s="19">
        <v>117.16</v>
      </c>
      <c r="H179" s="19">
        <f t="shared" si="10"/>
        <v>146.44999999999999</v>
      </c>
      <c r="I179" s="23">
        <f t="shared" si="13"/>
        <v>439.34999999999997</v>
      </c>
      <c r="J179" s="190" t="s">
        <v>559</v>
      </c>
      <c r="K179" s="27"/>
    </row>
    <row r="180" spans="1:11" x14ac:dyDescent="0.25">
      <c r="A180" s="214" t="s">
        <v>2</v>
      </c>
      <c r="B180" s="215"/>
      <c r="C180" s="215"/>
      <c r="D180" s="215"/>
      <c r="E180" s="215"/>
      <c r="F180" s="215"/>
      <c r="G180" s="215"/>
      <c r="H180" s="216"/>
      <c r="I180" s="33">
        <f>SUM(I135:I179)</f>
        <v>74850.965000000011</v>
      </c>
      <c r="J180" s="190"/>
      <c r="K180" s="4"/>
    </row>
    <row r="181" spans="1:11" x14ac:dyDescent="0.25">
      <c r="A181" s="291"/>
      <c r="B181" s="292"/>
      <c r="C181" s="292"/>
      <c r="D181" s="292"/>
      <c r="E181" s="292"/>
      <c r="F181" s="292"/>
      <c r="G181" s="292"/>
      <c r="H181" s="292"/>
      <c r="I181" s="293"/>
      <c r="J181" s="190"/>
      <c r="K181" s="11"/>
    </row>
    <row r="182" spans="1:11" x14ac:dyDescent="0.25">
      <c r="A182" s="97">
        <v>13</v>
      </c>
      <c r="B182" s="244" t="s">
        <v>126</v>
      </c>
      <c r="C182" s="245"/>
      <c r="D182" s="245"/>
      <c r="E182" s="245"/>
      <c r="F182" s="245"/>
      <c r="G182" s="245"/>
      <c r="H182" s="245"/>
      <c r="I182" s="246"/>
      <c r="J182" s="190"/>
      <c r="K182" s="11"/>
    </row>
    <row r="183" spans="1:11" s="21" customFormat="1" x14ac:dyDescent="0.25">
      <c r="A183" s="250" t="s">
        <v>168</v>
      </c>
      <c r="B183" s="251"/>
      <c r="C183" s="251"/>
      <c r="D183" s="251"/>
      <c r="E183" s="251"/>
      <c r="F183" s="251"/>
      <c r="G183" s="251"/>
      <c r="H183" s="251"/>
      <c r="I183" s="252"/>
      <c r="J183" s="85"/>
      <c r="K183" s="20"/>
    </row>
    <row r="184" spans="1:11" s="21" customFormat="1" ht="22.5" x14ac:dyDescent="0.25">
      <c r="A184" s="28" t="s">
        <v>84</v>
      </c>
      <c r="B184" s="66">
        <v>86888</v>
      </c>
      <c r="C184" s="28" t="s">
        <v>42</v>
      </c>
      <c r="D184" s="99" t="s">
        <v>501</v>
      </c>
      <c r="E184" s="31" t="s">
        <v>196</v>
      </c>
      <c r="F184" s="121" t="s">
        <v>254</v>
      </c>
      <c r="G184" s="19">
        <v>387.79</v>
      </c>
      <c r="H184" s="19">
        <f t="shared" ref="H184:H235" si="14">G184+(G184*$H$7)</f>
        <v>484.73750000000001</v>
      </c>
      <c r="I184" s="23">
        <f t="shared" ref="I184:I235" si="15">F184*H184</f>
        <v>1454.2125000000001</v>
      </c>
      <c r="J184" s="85" t="s">
        <v>559</v>
      </c>
      <c r="K184" s="20"/>
    </row>
    <row r="185" spans="1:11" s="21" customFormat="1" ht="22.5" x14ac:dyDescent="0.25">
      <c r="A185" s="28" t="s">
        <v>85</v>
      </c>
      <c r="B185" s="65">
        <v>100849</v>
      </c>
      <c r="C185" s="28" t="s">
        <v>42</v>
      </c>
      <c r="D185" s="99" t="s">
        <v>502</v>
      </c>
      <c r="E185" s="31" t="s">
        <v>196</v>
      </c>
      <c r="F185" s="121" t="s">
        <v>254</v>
      </c>
      <c r="G185" s="19">
        <v>44.34</v>
      </c>
      <c r="H185" s="19">
        <f t="shared" si="14"/>
        <v>55.425000000000004</v>
      </c>
      <c r="I185" s="23">
        <f t="shared" si="15"/>
        <v>166.27500000000001</v>
      </c>
      <c r="J185" s="85" t="s">
        <v>559</v>
      </c>
      <c r="K185" s="20"/>
    </row>
    <row r="186" spans="1:11" s="21" customFormat="1" ht="45" x14ac:dyDescent="0.25">
      <c r="A186" s="28" t="s">
        <v>86</v>
      </c>
      <c r="B186" s="66" t="s">
        <v>504</v>
      </c>
      <c r="C186" s="28" t="s">
        <v>20</v>
      </c>
      <c r="D186" s="99" t="s">
        <v>503</v>
      </c>
      <c r="E186" s="31" t="s">
        <v>196</v>
      </c>
      <c r="F186" s="121" t="s">
        <v>257</v>
      </c>
      <c r="G186" s="19">
        <v>434.81</v>
      </c>
      <c r="H186" s="19">
        <f t="shared" si="14"/>
        <v>543.51250000000005</v>
      </c>
      <c r="I186" s="23">
        <f t="shared" si="15"/>
        <v>2174.0500000000002</v>
      </c>
      <c r="J186" s="85" t="s">
        <v>559</v>
      </c>
      <c r="K186" s="20"/>
    </row>
    <row r="187" spans="1:11" s="21" customFormat="1" x14ac:dyDescent="0.25">
      <c r="A187" s="28" t="s">
        <v>87</v>
      </c>
      <c r="B187" s="66" t="s">
        <v>506</v>
      </c>
      <c r="C187" s="28" t="s">
        <v>20</v>
      </c>
      <c r="D187" s="99" t="s">
        <v>505</v>
      </c>
      <c r="E187" s="31" t="s">
        <v>196</v>
      </c>
      <c r="F187" s="121" t="s">
        <v>242</v>
      </c>
      <c r="G187" s="19">
        <v>37.22</v>
      </c>
      <c r="H187" s="19">
        <f t="shared" si="14"/>
        <v>46.524999999999999</v>
      </c>
      <c r="I187" s="23">
        <f t="shared" si="15"/>
        <v>325.67500000000001</v>
      </c>
      <c r="J187" s="85" t="s">
        <v>559</v>
      </c>
      <c r="K187" s="20"/>
    </row>
    <row r="188" spans="1:11" s="21" customFormat="1" ht="56.25" x14ac:dyDescent="0.25">
      <c r="A188" s="28" t="s">
        <v>330</v>
      </c>
      <c r="B188" s="65">
        <v>86943</v>
      </c>
      <c r="C188" s="28" t="s">
        <v>42</v>
      </c>
      <c r="D188" s="99" t="s">
        <v>507</v>
      </c>
      <c r="E188" s="31" t="s">
        <v>196</v>
      </c>
      <c r="F188" s="121" t="s">
        <v>259</v>
      </c>
      <c r="G188" s="19">
        <v>206.88</v>
      </c>
      <c r="H188" s="19">
        <f t="shared" si="14"/>
        <v>258.60000000000002</v>
      </c>
      <c r="I188" s="23">
        <f t="shared" si="15"/>
        <v>4913.4000000000005</v>
      </c>
      <c r="J188" s="85" t="s">
        <v>559</v>
      </c>
      <c r="K188" s="20"/>
    </row>
    <row r="189" spans="1:11" s="21" customFormat="1" ht="22.5" x14ac:dyDescent="0.25">
      <c r="A189" s="28" t="s">
        <v>331</v>
      </c>
      <c r="B189" s="66" t="s">
        <v>467</v>
      </c>
      <c r="C189" s="28" t="s">
        <v>42</v>
      </c>
      <c r="D189" s="99" t="s">
        <v>169</v>
      </c>
      <c r="E189" s="31" t="s">
        <v>196</v>
      </c>
      <c r="F189" s="121" t="s">
        <v>200</v>
      </c>
      <c r="G189" s="19">
        <v>1095</v>
      </c>
      <c r="H189" s="19">
        <f t="shared" si="14"/>
        <v>1368.75</v>
      </c>
      <c r="I189" s="23">
        <f t="shared" si="15"/>
        <v>1368.75</v>
      </c>
      <c r="J189" s="81" t="s">
        <v>559</v>
      </c>
      <c r="K189" s="206"/>
    </row>
    <row r="190" spans="1:11" s="21" customFormat="1" ht="33.75" x14ac:dyDescent="0.25">
      <c r="A190" s="28" t="s">
        <v>332</v>
      </c>
      <c r="B190" s="65">
        <v>95547</v>
      </c>
      <c r="C190" s="28" t="s">
        <v>42</v>
      </c>
      <c r="D190" s="99" t="s">
        <v>508</v>
      </c>
      <c r="E190" s="31" t="s">
        <v>196</v>
      </c>
      <c r="F190" s="121" t="s">
        <v>264</v>
      </c>
      <c r="G190" s="19">
        <v>65.11</v>
      </c>
      <c r="H190" s="19">
        <f t="shared" si="14"/>
        <v>81.387500000000003</v>
      </c>
      <c r="I190" s="23">
        <f t="shared" si="15"/>
        <v>1627.75</v>
      </c>
      <c r="J190" s="85" t="s">
        <v>559</v>
      </c>
      <c r="K190" s="20"/>
    </row>
    <row r="191" spans="1:11" s="21" customFormat="1" ht="22.5" x14ac:dyDescent="0.25">
      <c r="A191" s="28" t="s">
        <v>333</v>
      </c>
      <c r="B191" s="66">
        <v>95542</v>
      </c>
      <c r="C191" s="28" t="s">
        <v>42</v>
      </c>
      <c r="D191" s="99" t="s">
        <v>509</v>
      </c>
      <c r="E191" s="31" t="s">
        <v>196</v>
      </c>
      <c r="F191" s="121" t="s">
        <v>264</v>
      </c>
      <c r="G191" s="19">
        <v>25.44</v>
      </c>
      <c r="H191" s="19">
        <f t="shared" si="14"/>
        <v>31.8</v>
      </c>
      <c r="I191" s="23">
        <f t="shared" si="15"/>
        <v>636</v>
      </c>
      <c r="J191" s="85" t="s">
        <v>559</v>
      </c>
      <c r="K191" s="20"/>
    </row>
    <row r="192" spans="1:11" s="21" customFormat="1" ht="22.5" x14ac:dyDescent="0.25">
      <c r="A192" s="28" t="s">
        <v>334</v>
      </c>
      <c r="B192" s="65">
        <v>86872</v>
      </c>
      <c r="C192" s="28" t="s">
        <v>42</v>
      </c>
      <c r="D192" s="99" t="s">
        <v>510</v>
      </c>
      <c r="E192" s="31" t="s">
        <v>196</v>
      </c>
      <c r="F192" s="121" t="s">
        <v>200</v>
      </c>
      <c r="G192" s="19">
        <v>586.53</v>
      </c>
      <c r="H192" s="19">
        <f t="shared" si="14"/>
        <v>733.16249999999991</v>
      </c>
      <c r="I192" s="23">
        <f t="shared" si="15"/>
        <v>733.16249999999991</v>
      </c>
      <c r="J192" s="85" t="s">
        <v>559</v>
      </c>
      <c r="K192" s="20"/>
    </row>
    <row r="193" spans="1:11" s="21" customFormat="1" x14ac:dyDescent="0.25">
      <c r="A193" s="28" t="s">
        <v>335</v>
      </c>
      <c r="B193" s="66" t="s">
        <v>512</v>
      </c>
      <c r="C193" s="28" t="s">
        <v>20</v>
      </c>
      <c r="D193" s="99" t="s">
        <v>511</v>
      </c>
      <c r="E193" s="31" t="s">
        <v>196</v>
      </c>
      <c r="F193" s="121" t="s">
        <v>200</v>
      </c>
      <c r="G193" s="19">
        <v>679.85</v>
      </c>
      <c r="H193" s="19">
        <f t="shared" si="14"/>
        <v>849.8125</v>
      </c>
      <c r="I193" s="23">
        <f t="shared" si="15"/>
        <v>849.8125</v>
      </c>
      <c r="J193" s="85" t="s">
        <v>559</v>
      </c>
      <c r="K193" s="20"/>
    </row>
    <row r="194" spans="1:11" s="21" customFormat="1" x14ac:dyDescent="0.25">
      <c r="A194" s="28" t="s">
        <v>336</v>
      </c>
      <c r="B194" s="66" t="s">
        <v>578</v>
      </c>
      <c r="C194" s="28" t="s">
        <v>465</v>
      </c>
      <c r="D194" s="99" t="s">
        <v>513</v>
      </c>
      <c r="E194" s="31" t="s">
        <v>24</v>
      </c>
      <c r="F194" s="121">
        <v>9.15</v>
      </c>
      <c r="G194" s="19">
        <v>1615.61</v>
      </c>
      <c r="H194" s="19">
        <f t="shared" si="14"/>
        <v>2019.5124999999998</v>
      </c>
      <c r="I194" s="23">
        <f t="shared" si="15"/>
        <v>18478.539375</v>
      </c>
      <c r="J194" s="81" t="s">
        <v>559</v>
      </c>
      <c r="K194" s="25"/>
    </row>
    <row r="195" spans="1:11" s="21" customFormat="1" x14ac:dyDescent="0.25">
      <c r="A195" s="28" t="s">
        <v>337</v>
      </c>
      <c r="B195" s="66" t="s">
        <v>577</v>
      </c>
      <c r="C195" s="28" t="s">
        <v>465</v>
      </c>
      <c r="D195" s="99" t="s">
        <v>170</v>
      </c>
      <c r="E195" s="31" t="s">
        <v>24</v>
      </c>
      <c r="F195" s="121" t="s">
        <v>265</v>
      </c>
      <c r="G195" s="19">
        <v>1433.18</v>
      </c>
      <c r="H195" s="19">
        <f t="shared" si="14"/>
        <v>1791.4750000000001</v>
      </c>
      <c r="I195" s="23">
        <f t="shared" si="15"/>
        <v>4209.9662500000004</v>
      </c>
      <c r="J195" s="81" t="s">
        <v>559</v>
      </c>
      <c r="K195" s="25"/>
    </row>
    <row r="196" spans="1:11" s="21" customFormat="1" ht="22.5" x14ac:dyDescent="0.25">
      <c r="A196" s="28" t="s">
        <v>338</v>
      </c>
      <c r="B196" s="66">
        <v>100873</v>
      </c>
      <c r="C196" s="28" t="s">
        <v>42</v>
      </c>
      <c r="D196" s="99" t="s">
        <v>514</v>
      </c>
      <c r="E196" s="31" t="s">
        <v>24</v>
      </c>
      <c r="F196" s="121">
        <v>24</v>
      </c>
      <c r="G196" s="19">
        <v>299.04000000000002</v>
      </c>
      <c r="H196" s="19">
        <f t="shared" si="14"/>
        <v>373.8</v>
      </c>
      <c r="I196" s="23">
        <f t="shared" si="15"/>
        <v>8971.2000000000007</v>
      </c>
      <c r="J196" s="81" t="s">
        <v>559</v>
      </c>
      <c r="K196" s="25"/>
    </row>
    <row r="197" spans="1:11" s="21" customFormat="1" x14ac:dyDescent="0.25">
      <c r="A197" s="28" t="s">
        <v>339</v>
      </c>
      <c r="B197" s="66" t="s">
        <v>571</v>
      </c>
      <c r="C197" s="28" t="s">
        <v>285</v>
      </c>
      <c r="D197" s="99" t="s">
        <v>171</v>
      </c>
      <c r="E197" s="31" t="s">
        <v>196</v>
      </c>
      <c r="F197" s="121" t="s">
        <v>200</v>
      </c>
      <c r="G197" s="19">
        <v>2577.29</v>
      </c>
      <c r="H197" s="19">
        <f t="shared" si="14"/>
        <v>3221.6125000000002</v>
      </c>
      <c r="I197" s="23">
        <f t="shared" si="15"/>
        <v>3221.6125000000002</v>
      </c>
      <c r="J197" s="81" t="s">
        <v>559</v>
      </c>
      <c r="K197" s="25"/>
    </row>
    <row r="198" spans="1:11" s="21" customFormat="1" ht="22.5" x14ac:dyDescent="0.25">
      <c r="A198" s="28" t="s">
        <v>340</v>
      </c>
      <c r="B198" s="66" t="s">
        <v>574</v>
      </c>
      <c r="C198" s="28" t="s">
        <v>465</v>
      </c>
      <c r="D198" s="99" t="s">
        <v>380</v>
      </c>
      <c r="E198" s="31" t="s">
        <v>196</v>
      </c>
      <c r="F198" s="121" t="s">
        <v>259</v>
      </c>
      <c r="G198" s="19">
        <v>78.31</v>
      </c>
      <c r="H198" s="19">
        <f t="shared" si="14"/>
        <v>97.887500000000003</v>
      </c>
      <c r="I198" s="23">
        <f t="shared" si="15"/>
        <v>1859.8625</v>
      </c>
      <c r="J198" s="81" t="s">
        <v>559</v>
      </c>
      <c r="K198" s="25"/>
    </row>
    <row r="199" spans="1:11" s="21" customFormat="1" ht="22.5" x14ac:dyDescent="0.25">
      <c r="A199" s="28" t="s">
        <v>341</v>
      </c>
      <c r="B199" s="66" t="s">
        <v>580</v>
      </c>
      <c r="C199" s="28" t="s">
        <v>465</v>
      </c>
      <c r="D199" s="99" t="s">
        <v>515</v>
      </c>
      <c r="E199" s="31" t="s">
        <v>196</v>
      </c>
      <c r="F199" s="121" t="s">
        <v>261</v>
      </c>
      <c r="G199" s="19">
        <v>40.26</v>
      </c>
      <c r="H199" s="19">
        <f t="shared" si="14"/>
        <v>50.324999999999996</v>
      </c>
      <c r="I199" s="23">
        <f t="shared" si="15"/>
        <v>251.62499999999997</v>
      </c>
      <c r="J199" s="81" t="s">
        <v>559</v>
      </c>
      <c r="K199" s="25"/>
    </row>
    <row r="200" spans="1:11" s="21" customFormat="1" ht="22.5" x14ac:dyDescent="0.25">
      <c r="A200" s="28" t="s">
        <v>342</v>
      </c>
      <c r="B200" s="66" t="s">
        <v>465</v>
      </c>
      <c r="C200" s="28" t="s">
        <v>395</v>
      </c>
      <c r="D200" s="99" t="s">
        <v>172</v>
      </c>
      <c r="E200" s="31" t="s">
        <v>196</v>
      </c>
      <c r="F200" s="121" t="s">
        <v>201</v>
      </c>
      <c r="G200" s="19">
        <v>76.900000000000006</v>
      </c>
      <c r="H200" s="19">
        <f t="shared" si="14"/>
        <v>96.125</v>
      </c>
      <c r="I200" s="23">
        <f t="shared" si="15"/>
        <v>961.25</v>
      </c>
      <c r="J200" s="81" t="s">
        <v>559</v>
      </c>
      <c r="K200" s="25"/>
    </row>
    <row r="201" spans="1:11" s="21" customFormat="1" ht="22.5" x14ac:dyDescent="0.25">
      <c r="A201" s="28" t="s">
        <v>343</v>
      </c>
      <c r="B201" s="66">
        <v>100860</v>
      </c>
      <c r="C201" s="28" t="s">
        <v>42</v>
      </c>
      <c r="D201" s="99" t="s">
        <v>516</v>
      </c>
      <c r="E201" s="31" t="s">
        <v>196</v>
      </c>
      <c r="F201" s="121" t="s">
        <v>254</v>
      </c>
      <c r="G201" s="19">
        <v>143.22</v>
      </c>
      <c r="H201" s="19">
        <f t="shared" si="14"/>
        <v>179.02500000000001</v>
      </c>
      <c r="I201" s="23">
        <f t="shared" si="15"/>
        <v>537.07500000000005</v>
      </c>
      <c r="J201" s="81" t="s">
        <v>559</v>
      </c>
      <c r="K201" s="25"/>
    </row>
    <row r="202" spans="1:11" s="21" customFormat="1" x14ac:dyDescent="0.25">
      <c r="A202" s="28" t="s">
        <v>344</v>
      </c>
      <c r="B202" s="66" t="s">
        <v>579</v>
      </c>
      <c r="C202" s="28" t="s">
        <v>465</v>
      </c>
      <c r="D202" s="99" t="s">
        <v>575</v>
      </c>
      <c r="E202" s="31" t="s">
        <v>196</v>
      </c>
      <c r="F202" s="121" t="s">
        <v>200</v>
      </c>
      <c r="G202" s="19">
        <v>467.98</v>
      </c>
      <c r="H202" s="19">
        <f t="shared" si="14"/>
        <v>584.97500000000002</v>
      </c>
      <c r="I202" s="23">
        <f t="shared" si="15"/>
        <v>584.97500000000002</v>
      </c>
      <c r="J202" s="81" t="s">
        <v>559</v>
      </c>
      <c r="K202" s="25"/>
    </row>
    <row r="203" spans="1:11" s="21" customFormat="1" x14ac:dyDescent="0.25">
      <c r="A203" s="250" t="s">
        <v>173</v>
      </c>
      <c r="B203" s="251"/>
      <c r="C203" s="251"/>
      <c r="D203" s="251"/>
      <c r="E203" s="251"/>
      <c r="F203" s="251"/>
      <c r="G203" s="251"/>
      <c r="H203" s="251"/>
      <c r="I203" s="252"/>
      <c r="J203" s="81"/>
      <c r="K203" s="25"/>
    </row>
    <row r="204" spans="1:11" s="132" customFormat="1" ht="22.5" x14ac:dyDescent="0.25">
      <c r="A204" s="67" t="s">
        <v>345</v>
      </c>
      <c r="B204" s="66" t="s">
        <v>573</v>
      </c>
      <c r="C204" s="67" t="s">
        <v>42</v>
      </c>
      <c r="D204" s="69" t="s">
        <v>174</v>
      </c>
      <c r="E204" s="65" t="s">
        <v>196</v>
      </c>
      <c r="F204" s="129" t="s">
        <v>200</v>
      </c>
      <c r="G204" s="130">
        <v>2025.87</v>
      </c>
      <c r="H204" s="130">
        <f t="shared" si="14"/>
        <v>2532.3374999999996</v>
      </c>
      <c r="I204" s="131">
        <f t="shared" si="15"/>
        <v>2532.3374999999996</v>
      </c>
      <c r="J204" s="81" t="s">
        <v>559</v>
      </c>
      <c r="K204" s="158"/>
    </row>
    <row r="205" spans="1:11" s="21" customFormat="1" ht="22.5" x14ac:dyDescent="0.25">
      <c r="A205" s="28" t="s">
        <v>346</v>
      </c>
      <c r="B205" s="65">
        <v>99621</v>
      </c>
      <c r="C205" s="28" t="s">
        <v>42</v>
      </c>
      <c r="D205" s="99" t="s">
        <v>517</v>
      </c>
      <c r="E205" s="31" t="s">
        <v>196</v>
      </c>
      <c r="F205" s="121" t="s">
        <v>200</v>
      </c>
      <c r="G205" s="19">
        <v>171.64</v>
      </c>
      <c r="H205" s="19">
        <f t="shared" si="14"/>
        <v>214.54999999999998</v>
      </c>
      <c r="I205" s="23">
        <f t="shared" si="15"/>
        <v>214.54999999999998</v>
      </c>
      <c r="J205" s="81" t="s">
        <v>559</v>
      </c>
      <c r="K205" s="25"/>
    </row>
    <row r="206" spans="1:11" s="21" customFormat="1" ht="22.5" x14ac:dyDescent="0.25">
      <c r="A206" s="28" t="s">
        <v>347</v>
      </c>
      <c r="B206" s="65">
        <v>94796</v>
      </c>
      <c r="C206" s="28" t="s">
        <v>42</v>
      </c>
      <c r="D206" s="99" t="s">
        <v>518</v>
      </c>
      <c r="E206" s="31" t="s">
        <v>196</v>
      </c>
      <c r="F206" s="121" t="s">
        <v>200</v>
      </c>
      <c r="G206" s="19">
        <v>34.909999999999997</v>
      </c>
      <c r="H206" s="19">
        <f t="shared" si="14"/>
        <v>43.637499999999996</v>
      </c>
      <c r="I206" s="23">
        <f t="shared" si="15"/>
        <v>43.637499999999996</v>
      </c>
      <c r="J206" s="81" t="s">
        <v>559</v>
      </c>
      <c r="K206" s="25"/>
    </row>
    <row r="207" spans="1:11" s="21" customFormat="1" x14ac:dyDescent="0.25">
      <c r="A207" s="28" t="s">
        <v>348</v>
      </c>
      <c r="B207" s="66" t="s">
        <v>467</v>
      </c>
      <c r="C207" s="28" t="s">
        <v>42</v>
      </c>
      <c r="D207" s="99" t="s">
        <v>175</v>
      </c>
      <c r="E207" s="31" t="s">
        <v>196</v>
      </c>
      <c r="F207" s="121" t="s">
        <v>200</v>
      </c>
      <c r="G207" s="19">
        <v>22.56</v>
      </c>
      <c r="H207" s="19">
        <f t="shared" si="14"/>
        <v>28.2</v>
      </c>
      <c r="I207" s="23">
        <f t="shared" si="15"/>
        <v>28.2</v>
      </c>
      <c r="J207" s="81" t="s">
        <v>559</v>
      </c>
      <c r="K207" s="25"/>
    </row>
    <row r="208" spans="1:11" s="21" customFormat="1" x14ac:dyDescent="0.25">
      <c r="A208" s="28" t="s">
        <v>349</v>
      </c>
      <c r="B208" s="66" t="s">
        <v>467</v>
      </c>
      <c r="C208" s="28" t="s">
        <v>42</v>
      </c>
      <c r="D208" s="99" t="s">
        <v>176</v>
      </c>
      <c r="E208" s="31" t="s">
        <v>196</v>
      </c>
      <c r="F208" s="121" t="s">
        <v>200</v>
      </c>
      <c r="G208" s="19">
        <v>1366.93</v>
      </c>
      <c r="H208" s="19">
        <f t="shared" si="14"/>
        <v>1708.6625000000001</v>
      </c>
      <c r="I208" s="23">
        <f t="shared" si="15"/>
        <v>1708.6625000000001</v>
      </c>
      <c r="J208" s="81" t="s">
        <v>559</v>
      </c>
      <c r="K208" s="25"/>
    </row>
    <row r="209" spans="1:11" s="21" customFormat="1" x14ac:dyDescent="0.25">
      <c r="A209" s="28" t="s">
        <v>350</v>
      </c>
      <c r="B209" s="66" t="s">
        <v>467</v>
      </c>
      <c r="C209" s="28" t="s">
        <v>42</v>
      </c>
      <c r="D209" s="99" t="s">
        <v>177</v>
      </c>
      <c r="E209" s="31" t="s">
        <v>196</v>
      </c>
      <c r="F209" s="121" t="s">
        <v>200</v>
      </c>
      <c r="G209" s="19">
        <v>123.89</v>
      </c>
      <c r="H209" s="19">
        <f t="shared" si="14"/>
        <v>154.86250000000001</v>
      </c>
      <c r="I209" s="23">
        <f t="shared" si="15"/>
        <v>154.86250000000001</v>
      </c>
      <c r="J209" s="81" t="s">
        <v>559</v>
      </c>
      <c r="K209" s="25"/>
    </row>
    <row r="210" spans="1:11" s="21" customFormat="1" x14ac:dyDescent="0.25">
      <c r="A210" s="28" t="s">
        <v>351</v>
      </c>
      <c r="B210" s="66" t="s">
        <v>467</v>
      </c>
      <c r="C210" s="28" t="s">
        <v>42</v>
      </c>
      <c r="D210" s="99" t="s">
        <v>178</v>
      </c>
      <c r="E210" s="31" t="s">
        <v>196</v>
      </c>
      <c r="F210" s="121" t="s">
        <v>200</v>
      </c>
      <c r="G210" s="19">
        <v>212.68</v>
      </c>
      <c r="H210" s="19">
        <f t="shared" si="14"/>
        <v>265.85000000000002</v>
      </c>
      <c r="I210" s="23">
        <f t="shared" si="15"/>
        <v>265.85000000000002</v>
      </c>
      <c r="J210" s="81" t="s">
        <v>559</v>
      </c>
      <c r="K210" s="25"/>
    </row>
    <row r="211" spans="1:11" s="21" customFormat="1" ht="22.5" x14ac:dyDescent="0.25">
      <c r="A211" s="28" t="s">
        <v>352</v>
      </c>
      <c r="B211" s="66" t="s">
        <v>582</v>
      </c>
      <c r="C211" s="28" t="s">
        <v>465</v>
      </c>
      <c r="D211" s="99" t="s">
        <v>379</v>
      </c>
      <c r="E211" s="31" t="s">
        <v>196</v>
      </c>
      <c r="F211" s="121" t="s">
        <v>200</v>
      </c>
      <c r="G211" s="19">
        <v>611.04999999999995</v>
      </c>
      <c r="H211" s="19">
        <f t="shared" si="14"/>
        <v>763.8125</v>
      </c>
      <c r="I211" s="23">
        <f t="shared" si="15"/>
        <v>763.8125</v>
      </c>
      <c r="J211" s="81" t="s">
        <v>559</v>
      </c>
      <c r="K211" s="25"/>
    </row>
    <row r="212" spans="1:11" s="21" customFormat="1" ht="45" x14ac:dyDescent="0.25">
      <c r="A212" s="28" t="s">
        <v>353</v>
      </c>
      <c r="B212" s="66">
        <v>94483</v>
      </c>
      <c r="C212" s="28" t="s">
        <v>42</v>
      </c>
      <c r="D212" s="99" t="s">
        <v>519</v>
      </c>
      <c r="E212" s="31" t="s">
        <v>196</v>
      </c>
      <c r="F212" s="121" t="s">
        <v>200</v>
      </c>
      <c r="G212" s="19">
        <v>1135.1199999999999</v>
      </c>
      <c r="H212" s="19">
        <f t="shared" si="14"/>
        <v>1418.8999999999999</v>
      </c>
      <c r="I212" s="23">
        <f t="shared" si="15"/>
        <v>1418.8999999999999</v>
      </c>
      <c r="J212" s="81" t="s">
        <v>559</v>
      </c>
      <c r="K212" s="25"/>
    </row>
    <row r="213" spans="1:11" s="21" customFormat="1" ht="22.5" x14ac:dyDescent="0.25">
      <c r="A213" s="28" t="s">
        <v>354</v>
      </c>
      <c r="B213" s="65">
        <v>102137</v>
      </c>
      <c r="C213" s="28" t="s">
        <v>42</v>
      </c>
      <c r="D213" s="99" t="s">
        <v>520</v>
      </c>
      <c r="E213" s="31" t="s">
        <v>196</v>
      </c>
      <c r="F213" s="121" t="s">
        <v>200</v>
      </c>
      <c r="G213" s="19">
        <v>73.650000000000006</v>
      </c>
      <c r="H213" s="19">
        <f t="shared" si="14"/>
        <v>92.0625</v>
      </c>
      <c r="I213" s="23">
        <f t="shared" si="15"/>
        <v>92.0625</v>
      </c>
      <c r="J213" s="81" t="s">
        <v>559</v>
      </c>
      <c r="K213" s="25"/>
    </row>
    <row r="214" spans="1:11" s="21" customFormat="1" ht="22.5" x14ac:dyDescent="0.25">
      <c r="A214" s="28" t="s">
        <v>355</v>
      </c>
      <c r="B214" s="66" t="s">
        <v>585</v>
      </c>
      <c r="C214" s="28" t="s">
        <v>395</v>
      </c>
      <c r="D214" s="99" t="s">
        <v>378</v>
      </c>
      <c r="E214" s="31" t="s">
        <v>196</v>
      </c>
      <c r="F214" s="121" t="s">
        <v>200</v>
      </c>
      <c r="G214" s="19">
        <v>1516.12</v>
      </c>
      <c r="H214" s="19">
        <f t="shared" si="14"/>
        <v>1895.1499999999999</v>
      </c>
      <c r="I214" s="23">
        <f t="shared" si="15"/>
        <v>1895.1499999999999</v>
      </c>
      <c r="J214" s="81" t="s">
        <v>559</v>
      </c>
      <c r="K214" s="25"/>
    </row>
    <row r="215" spans="1:11" s="21" customFormat="1" ht="45" x14ac:dyDescent="0.25">
      <c r="A215" s="28" t="s">
        <v>356</v>
      </c>
      <c r="B215" s="65">
        <v>94496</v>
      </c>
      <c r="C215" s="28" t="s">
        <v>42</v>
      </c>
      <c r="D215" s="99" t="s">
        <v>521</v>
      </c>
      <c r="E215" s="31" t="s">
        <v>196</v>
      </c>
      <c r="F215" s="121" t="s">
        <v>200</v>
      </c>
      <c r="G215" s="19">
        <v>98.35</v>
      </c>
      <c r="H215" s="19">
        <f t="shared" si="14"/>
        <v>122.9375</v>
      </c>
      <c r="I215" s="23">
        <f t="shared" si="15"/>
        <v>122.9375</v>
      </c>
      <c r="J215" s="81" t="s">
        <v>559</v>
      </c>
      <c r="K215" s="25"/>
    </row>
    <row r="216" spans="1:11" s="21" customFormat="1" ht="22.5" x14ac:dyDescent="0.25">
      <c r="A216" s="28" t="s">
        <v>357</v>
      </c>
      <c r="B216" s="65">
        <v>94494</v>
      </c>
      <c r="C216" s="28" t="s">
        <v>42</v>
      </c>
      <c r="D216" s="99" t="s">
        <v>179</v>
      </c>
      <c r="E216" s="31" t="s">
        <v>196</v>
      </c>
      <c r="F216" s="121" t="s">
        <v>200</v>
      </c>
      <c r="G216" s="19">
        <v>57.95</v>
      </c>
      <c r="H216" s="19">
        <f t="shared" si="14"/>
        <v>72.4375</v>
      </c>
      <c r="I216" s="23">
        <f t="shared" si="15"/>
        <v>72.4375</v>
      </c>
      <c r="J216" s="81" t="s">
        <v>559</v>
      </c>
      <c r="K216" s="25"/>
    </row>
    <row r="217" spans="1:11" s="21" customFormat="1" x14ac:dyDescent="0.25">
      <c r="A217" s="28" t="s">
        <v>358</v>
      </c>
      <c r="B217" s="65">
        <v>94495</v>
      </c>
      <c r="C217" s="28" t="s">
        <v>42</v>
      </c>
      <c r="D217" s="99" t="s">
        <v>180</v>
      </c>
      <c r="E217" s="31" t="s">
        <v>196</v>
      </c>
      <c r="F217" s="121" t="s">
        <v>200</v>
      </c>
      <c r="G217" s="19">
        <v>72.19</v>
      </c>
      <c r="H217" s="19">
        <f t="shared" si="14"/>
        <v>90.237499999999997</v>
      </c>
      <c r="I217" s="23">
        <f t="shared" si="15"/>
        <v>90.237499999999997</v>
      </c>
      <c r="J217" s="81" t="s">
        <v>559</v>
      </c>
      <c r="K217" s="25"/>
    </row>
    <row r="218" spans="1:11" s="21" customFormat="1" x14ac:dyDescent="0.25">
      <c r="A218" s="250" t="s">
        <v>181</v>
      </c>
      <c r="B218" s="251"/>
      <c r="C218" s="251"/>
      <c r="D218" s="251"/>
      <c r="E218" s="251"/>
      <c r="F218" s="251"/>
      <c r="G218" s="251"/>
      <c r="H218" s="251"/>
      <c r="I218" s="252"/>
      <c r="J218" s="81"/>
      <c r="K218" s="25"/>
    </row>
    <row r="219" spans="1:11" s="21" customFormat="1" ht="33.75" x14ac:dyDescent="0.25">
      <c r="A219" s="28" t="s">
        <v>359</v>
      </c>
      <c r="B219" s="65">
        <v>89985</v>
      </c>
      <c r="C219" s="28" t="s">
        <v>42</v>
      </c>
      <c r="D219" s="99" t="s">
        <v>522</v>
      </c>
      <c r="E219" s="31" t="s">
        <v>196</v>
      </c>
      <c r="F219" s="121" t="s">
        <v>254</v>
      </c>
      <c r="G219" s="19">
        <v>105.26</v>
      </c>
      <c r="H219" s="19">
        <f t="shared" si="14"/>
        <v>131.57500000000002</v>
      </c>
      <c r="I219" s="23">
        <f t="shared" si="15"/>
        <v>394.72500000000002</v>
      </c>
      <c r="J219" s="81" t="s">
        <v>559</v>
      </c>
      <c r="K219" s="25"/>
    </row>
    <row r="220" spans="1:11" s="21" customFormat="1" ht="33.75" x14ac:dyDescent="0.25">
      <c r="A220" s="28" t="s">
        <v>360</v>
      </c>
      <c r="B220" s="66">
        <v>99635</v>
      </c>
      <c r="C220" s="28" t="s">
        <v>42</v>
      </c>
      <c r="D220" s="99" t="s">
        <v>523</v>
      </c>
      <c r="E220" s="31" t="s">
        <v>196</v>
      </c>
      <c r="F220" s="121" t="s">
        <v>266</v>
      </c>
      <c r="G220" s="19">
        <v>268.95999999999998</v>
      </c>
      <c r="H220" s="19">
        <f t="shared" si="14"/>
        <v>336.2</v>
      </c>
      <c r="I220" s="23">
        <f t="shared" si="15"/>
        <v>2689.6</v>
      </c>
      <c r="J220" s="81" t="s">
        <v>559</v>
      </c>
      <c r="K220" s="25"/>
    </row>
    <row r="221" spans="1:11" s="21" customFormat="1" ht="22.5" x14ac:dyDescent="0.25">
      <c r="A221" s="28" t="s">
        <v>361</v>
      </c>
      <c r="B221" s="65">
        <v>89987</v>
      </c>
      <c r="C221" s="28" t="s">
        <v>42</v>
      </c>
      <c r="D221" s="99" t="s">
        <v>182</v>
      </c>
      <c r="E221" s="31" t="s">
        <v>196</v>
      </c>
      <c r="F221" s="121" t="s">
        <v>264</v>
      </c>
      <c r="G221" s="19">
        <v>111.12</v>
      </c>
      <c r="H221" s="19">
        <f t="shared" si="14"/>
        <v>138.9</v>
      </c>
      <c r="I221" s="23">
        <f t="shared" si="15"/>
        <v>2778</v>
      </c>
      <c r="J221" s="81" t="s">
        <v>559</v>
      </c>
      <c r="K221" s="25"/>
    </row>
    <row r="222" spans="1:11" s="21" customFormat="1" ht="22.5" x14ac:dyDescent="0.25">
      <c r="A222" s="28" t="s">
        <v>362</v>
      </c>
      <c r="B222" s="66" t="s">
        <v>572</v>
      </c>
      <c r="C222" s="28" t="s">
        <v>285</v>
      </c>
      <c r="D222" s="99" t="s">
        <v>183</v>
      </c>
      <c r="E222" s="31" t="s">
        <v>196</v>
      </c>
      <c r="F222" s="121" t="s">
        <v>245</v>
      </c>
      <c r="G222" s="19">
        <v>3039.87</v>
      </c>
      <c r="H222" s="19">
        <f t="shared" si="14"/>
        <v>3799.8374999999996</v>
      </c>
      <c r="I222" s="23">
        <f t="shared" si="15"/>
        <v>7599.6749999999993</v>
      </c>
      <c r="J222" s="81" t="s">
        <v>559</v>
      </c>
      <c r="K222" s="25"/>
    </row>
    <row r="223" spans="1:11" s="21" customFormat="1" ht="22.5" x14ac:dyDescent="0.25">
      <c r="A223" s="28" t="s">
        <v>363</v>
      </c>
      <c r="B223" s="65">
        <v>94796</v>
      </c>
      <c r="C223" s="28" t="s">
        <v>42</v>
      </c>
      <c r="D223" s="99" t="s">
        <v>524</v>
      </c>
      <c r="E223" s="31" t="s">
        <v>196</v>
      </c>
      <c r="F223" s="121" t="s">
        <v>200</v>
      </c>
      <c r="G223" s="19">
        <v>34.909999999999997</v>
      </c>
      <c r="H223" s="19">
        <f t="shared" si="14"/>
        <v>43.637499999999996</v>
      </c>
      <c r="I223" s="23">
        <f t="shared" si="15"/>
        <v>43.637499999999996</v>
      </c>
      <c r="J223" s="81" t="s">
        <v>559</v>
      </c>
      <c r="K223" s="25"/>
    </row>
    <row r="224" spans="1:11" s="21" customFormat="1" x14ac:dyDescent="0.25">
      <c r="A224" s="28" t="s">
        <v>364</v>
      </c>
      <c r="B224" s="66" t="s">
        <v>467</v>
      </c>
      <c r="C224" s="28" t="s">
        <v>42</v>
      </c>
      <c r="D224" s="99" t="s">
        <v>175</v>
      </c>
      <c r="E224" s="31" t="s">
        <v>196</v>
      </c>
      <c r="F224" s="121" t="s">
        <v>200</v>
      </c>
      <c r="G224" s="19">
        <v>22.56</v>
      </c>
      <c r="H224" s="19">
        <f t="shared" si="14"/>
        <v>28.2</v>
      </c>
      <c r="I224" s="23">
        <f t="shared" si="15"/>
        <v>28.2</v>
      </c>
      <c r="J224" s="81" t="s">
        <v>559</v>
      </c>
      <c r="K224" s="25"/>
    </row>
    <row r="225" spans="1:11" s="21" customFormat="1" ht="22.5" x14ac:dyDescent="0.25">
      <c r="A225" s="28" t="s">
        <v>365</v>
      </c>
      <c r="B225" s="65">
        <v>94494</v>
      </c>
      <c r="C225" s="28" t="s">
        <v>42</v>
      </c>
      <c r="D225" s="99" t="s">
        <v>179</v>
      </c>
      <c r="E225" s="31" t="s">
        <v>196</v>
      </c>
      <c r="F225" s="121" t="s">
        <v>245</v>
      </c>
      <c r="G225" s="19">
        <v>57.95</v>
      </c>
      <c r="H225" s="19">
        <f t="shared" si="14"/>
        <v>72.4375</v>
      </c>
      <c r="I225" s="23">
        <f t="shared" si="15"/>
        <v>144.875</v>
      </c>
      <c r="J225" s="81" t="s">
        <v>559</v>
      </c>
      <c r="K225" s="25"/>
    </row>
    <row r="226" spans="1:11" s="21" customFormat="1" ht="33.75" x14ac:dyDescent="0.25">
      <c r="A226" s="28" t="s">
        <v>366</v>
      </c>
      <c r="B226" s="66">
        <v>89491</v>
      </c>
      <c r="C226" s="28" t="s">
        <v>42</v>
      </c>
      <c r="D226" s="99" t="s">
        <v>525</v>
      </c>
      <c r="E226" s="31" t="s">
        <v>196</v>
      </c>
      <c r="F226" s="121" t="s">
        <v>253</v>
      </c>
      <c r="G226" s="19">
        <v>77.069999999999993</v>
      </c>
      <c r="H226" s="19">
        <f t="shared" si="14"/>
        <v>96.337499999999991</v>
      </c>
      <c r="I226" s="23">
        <f t="shared" si="15"/>
        <v>1059.7124999999999</v>
      </c>
      <c r="J226" s="81" t="s">
        <v>559</v>
      </c>
      <c r="K226" s="25"/>
    </row>
    <row r="227" spans="1:11" s="21" customFormat="1" x14ac:dyDescent="0.25">
      <c r="A227" s="253" t="s">
        <v>184</v>
      </c>
      <c r="B227" s="254"/>
      <c r="C227" s="254"/>
      <c r="D227" s="254"/>
      <c r="E227" s="254"/>
      <c r="F227" s="254"/>
      <c r="G227" s="254"/>
      <c r="H227" s="254"/>
      <c r="I227" s="255"/>
      <c r="J227" s="81"/>
      <c r="K227" s="25"/>
    </row>
    <row r="228" spans="1:11" s="21" customFormat="1" ht="22.5" x14ac:dyDescent="0.25">
      <c r="A228" s="28" t="s">
        <v>367</v>
      </c>
      <c r="B228" s="65" t="s">
        <v>467</v>
      </c>
      <c r="C228" s="28" t="s">
        <v>42</v>
      </c>
      <c r="D228" s="99" t="s">
        <v>185</v>
      </c>
      <c r="E228" s="31" t="s">
        <v>197</v>
      </c>
      <c r="F228" s="121" t="s">
        <v>202</v>
      </c>
      <c r="G228" s="19">
        <v>109</v>
      </c>
      <c r="H228" s="19">
        <f t="shared" si="14"/>
        <v>136.25</v>
      </c>
      <c r="I228" s="23">
        <f t="shared" si="15"/>
        <v>5450</v>
      </c>
      <c r="J228" s="81" t="s">
        <v>559</v>
      </c>
      <c r="K228" s="25"/>
    </row>
    <row r="229" spans="1:11" s="21" customFormat="1" x14ac:dyDescent="0.25">
      <c r="A229" s="28" t="s">
        <v>368</v>
      </c>
      <c r="B229" s="66">
        <v>89957</v>
      </c>
      <c r="C229" s="28" t="s">
        <v>42</v>
      </c>
      <c r="D229" s="99" t="s">
        <v>186</v>
      </c>
      <c r="E229" s="31" t="s">
        <v>196</v>
      </c>
      <c r="F229" s="121" t="s">
        <v>266</v>
      </c>
      <c r="G229" s="19">
        <v>118.55</v>
      </c>
      <c r="H229" s="19">
        <f t="shared" si="14"/>
        <v>148.1875</v>
      </c>
      <c r="I229" s="23">
        <f t="shared" si="15"/>
        <v>1185.5</v>
      </c>
      <c r="J229" s="81" t="s">
        <v>559</v>
      </c>
      <c r="K229" s="25"/>
    </row>
    <row r="230" spans="1:11" s="21" customFormat="1" x14ac:dyDescent="0.25">
      <c r="A230" s="28" t="s">
        <v>369</v>
      </c>
      <c r="B230" s="66" t="s">
        <v>526</v>
      </c>
      <c r="C230" s="28" t="s">
        <v>20</v>
      </c>
      <c r="D230" s="99" t="s">
        <v>187</v>
      </c>
      <c r="E230" s="31" t="s">
        <v>196</v>
      </c>
      <c r="F230" s="121" t="s">
        <v>202</v>
      </c>
      <c r="G230" s="19">
        <v>185.3</v>
      </c>
      <c r="H230" s="19">
        <f t="shared" si="14"/>
        <v>231.625</v>
      </c>
      <c r="I230" s="23">
        <f t="shared" si="15"/>
        <v>9265</v>
      </c>
      <c r="J230" s="81" t="s">
        <v>559</v>
      </c>
      <c r="K230" s="25"/>
    </row>
    <row r="231" spans="1:11" s="21" customFormat="1" x14ac:dyDescent="0.25">
      <c r="A231" s="28" t="s">
        <v>370</v>
      </c>
      <c r="B231" s="65" t="s">
        <v>527</v>
      </c>
      <c r="C231" s="28" t="s">
        <v>20</v>
      </c>
      <c r="D231" s="99" t="s">
        <v>188</v>
      </c>
      <c r="E231" s="31" t="s">
        <v>197</v>
      </c>
      <c r="F231" s="121" t="s">
        <v>266</v>
      </c>
      <c r="G231" s="19">
        <v>268.55</v>
      </c>
      <c r="H231" s="19">
        <f t="shared" si="14"/>
        <v>335.6875</v>
      </c>
      <c r="I231" s="23">
        <f t="shared" si="15"/>
        <v>2685.5</v>
      </c>
      <c r="J231" s="81" t="s">
        <v>559</v>
      </c>
      <c r="K231" s="25"/>
    </row>
    <row r="232" spans="1:11" s="21" customFormat="1" ht="15" customHeight="1" x14ac:dyDescent="0.25">
      <c r="A232" s="250" t="s">
        <v>189</v>
      </c>
      <c r="B232" s="251"/>
      <c r="C232" s="251"/>
      <c r="D232" s="251"/>
      <c r="E232" s="251"/>
      <c r="F232" s="251"/>
      <c r="G232" s="251"/>
      <c r="H232" s="251"/>
      <c r="I232" s="252"/>
      <c r="J232" s="81"/>
      <c r="K232" s="25"/>
    </row>
    <row r="233" spans="1:11" s="21" customFormat="1" ht="56.25" x14ac:dyDescent="0.25">
      <c r="A233" s="28" t="s">
        <v>371</v>
      </c>
      <c r="B233" s="65" t="s">
        <v>528</v>
      </c>
      <c r="C233" s="28" t="s">
        <v>20</v>
      </c>
      <c r="D233" s="99" t="s">
        <v>529</v>
      </c>
      <c r="E233" s="31" t="s">
        <v>196</v>
      </c>
      <c r="F233" s="121" t="s">
        <v>267</v>
      </c>
      <c r="G233" s="19">
        <v>318.12</v>
      </c>
      <c r="H233" s="19">
        <f t="shared" si="14"/>
        <v>397.65</v>
      </c>
      <c r="I233" s="23">
        <f t="shared" si="15"/>
        <v>8748.2999999999993</v>
      </c>
      <c r="J233" s="81" t="s">
        <v>559</v>
      </c>
      <c r="K233" s="25"/>
    </row>
    <row r="234" spans="1:11" s="21" customFormat="1" ht="33.75" x14ac:dyDescent="0.25">
      <c r="A234" s="28" t="s">
        <v>372</v>
      </c>
      <c r="B234" s="65" t="s">
        <v>530</v>
      </c>
      <c r="C234" s="28" t="s">
        <v>20</v>
      </c>
      <c r="D234" s="99" t="s">
        <v>531</v>
      </c>
      <c r="E234" s="31" t="s">
        <v>24</v>
      </c>
      <c r="F234" s="121" t="s">
        <v>268</v>
      </c>
      <c r="G234" s="19">
        <v>34.54</v>
      </c>
      <c r="H234" s="19">
        <f t="shared" si="14"/>
        <v>43.174999999999997</v>
      </c>
      <c r="I234" s="23">
        <f t="shared" si="15"/>
        <v>1312.5199999999998</v>
      </c>
      <c r="J234" s="81" t="s">
        <v>559</v>
      </c>
      <c r="K234" s="25"/>
    </row>
    <row r="235" spans="1:11" s="21" customFormat="1" ht="33.75" x14ac:dyDescent="0.25">
      <c r="A235" s="28" t="s">
        <v>373</v>
      </c>
      <c r="B235" s="65" t="s">
        <v>533</v>
      </c>
      <c r="C235" s="28" t="s">
        <v>20</v>
      </c>
      <c r="D235" s="99" t="s">
        <v>532</v>
      </c>
      <c r="E235" s="31" t="s">
        <v>24</v>
      </c>
      <c r="F235" s="121" t="s">
        <v>269</v>
      </c>
      <c r="G235" s="19">
        <v>40.18</v>
      </c>
      <c r="H235" s="19">
        <f t="shared" si="14"/>
        <v>50.225000000000001</v>
      </c>
      <c r="I235" s="23">
        <f t="shared" si="15"/>
        <v>9341.85</v>
      </c>
      <c r="J235" s="81" t="s">
        <v>559</v>
      </c>
      <c r="K235" s="25"/>
    </row>
    <row r="236" spans="1:11" x14ac:dyDescent="0.25">
      <c r="A236" s="214" t="s">
        <v>2</v>
      </c>
      <c r="B236" s="215"/>
      <c r="C236" s="215"/>
      <c r="D236" s="215"/>
      <c r="E236" s="215"/>
      <c r="F236" s="215"/>
      <c r="G236" s="215"/>
      <c r="H236" s="216"/>
      <c r="I236" s="33">
        <f>SUM(I184:I235)</f>
        <v>115455.925625</v>
      </c>
      <c r="J236" s="193"/>
      <c r="K236" s="2"/>
    </row>
    <row r="237" spans="1:11" x14ac:dyDescent="0.25">
      <c r="A237" s="110"/>
      <c r="B237" s="40"/>
      <c r="C237" s="29"/>
      <c r="D237" s="34"/>
      <c r="E237" s="29"/>
      <c r="F237" s="122"/>
      <c r="G237" s="34"/>
      <c r="H237" s="34"/>
      <c r="I237" s="35"/>
      <c r="J237" s="193"/>
      <c r="K237" s="2"/>
    </row>
    <row r="238" spans="1:11" x14ac:dyDescent="0.25">
      <c r="A238" s="32">
        <v>14</v>
      </c>
      <c r="B238" s="211" t="s">
        <v>127</v>
      </c>
      <c r="C238" s="212"/>
      <c r="D238" s="212"/>
      <c r="E238" s="212"/>
      <c r="F238" s="212"/>
      <c r="G238" s="212"/>
      <c r="H238" s="212"/>
      <c r="I238" s="213"/>
      <c r="J238" s="190"/>
      <c r="K238" s="4"/>
    </row>
    <row r="239" spans="1:11" ht="22.5" x14ac:dyDescent="0.25">
      <c r="A239" s="28" t="s">
        <v>535</v>
      </c>
      <c r="B239" s="66">
        <v>97344</v>
      </c>
      <c r="C239" s="28" t="s">
        <v>42</v>
      </c>
      <c r="D239" s="99" t="s">
        <v>190</v>
      </c>
      <c r="E239" s="31" t="s">
        <v>24</v>
      </c>
      <c r="F239" s="121" t="s">
        <v>270</v>
      </c>
      <c r="G239" s="19">
        <v>64.760000000000005</v>
      </c>
      <c r="H239" s="19">
        <f>G239+(G239*$H$7)</f>
        <v>80.95</v>
      </c>
      <c r="I239" s="23">
        <f>F239*H239</f>
        <v>2428.5</v>
      </c>
      <c r="J239" s="190" t="s">
        <v>559</v>
      </c>
      <c r="K239" s="13"/>
    </row>
    <row r="240" spans="1:11" x14ac:dyDescent="0.25">
      <c r="A240" s="28" t="s">
        <v>536</v>
      </c>
      <c r="B240" s="65" t="s">
        <v>534</v>
      </c>
      <c r="C240" s="28" t="s">
        <v>20</v>
      </c>
      <c r="D240" s="99" t="s">
        <v>191</v>
      </c>
      <c r="E240" s="31" t="s">
        <v>196</v>
      </c>
      <c r="F240" s="121" t="s">
        <v>200</v>
      </c>
      <c r="G240" s="19">
        <v>51.34</v>
      </c>
      <c r="H240" s="19">
        <f>G240+(G240*$H$7)</f>
        <v>64.175000000000011</v>
      </c>
      <c r="I240" s="23">
        <f>F240*H240</f>
        <v>64.175000000000011</v>
      </c>
      <c r="J240" s="190" t="s">
        <v>559</v>
      </c>
      <c r="K240" s="13"/>
    </row>
    <row r="241" spans="1:11" s="8" customFormat="1" x14ac:dyDescent="0.25">
      <c r="A241" s="28" t="s">
        <v>537</v>
      </c>
      <c r="B241" s="160" t="s">
        <v>584</v>
      </c>
      <c r="C241" s="159" t="s">
        <v>395</v>
      </c>
      <c r="D241" s="161" t="s">
        <v>192</v>
      </c>
      <c r="E241" s="162" t="s">
        <v>196</v>
      </c>
      <c r="F241" s="163" t="s">
        <v>271</v>
      </c>
      <c r="G241" s="164">
        <v>102.95</v>
      </c>
      <c r="H241" s="164">
        <f>G241+(G241*$H$7)</f>
        <v>128.6875</v>
      </c>
      <c r="I241" s="165">
        <f>F241*H241</f>
        <v>1801.625</v>
      </c>
      <c r="J241" s="193" t="s">
        <v>559</v>
      </c>
      <c r="K241" s="27"/>
    </row>
    <row r="242" spans="1:11" x14ac:dyDescent="0.25">
      <c r="A242" s="28" t="s">
        <v>538</v>
      </c>
      <c r="B242" s="66" t="s">
        <v>583</v>
      </c>
      <c r="C242" s="28" t="s">
        <v>395</v>
      </c>
      <c r="D242" s="99" t="s">
        <v>193</v>
      </c>
      <c r="E242" s="31" t="s">
        <v>196</v>
      </c>
      <c r="F242" s="121" t="s">
        <v>245</v>
      </c>
      <c r="G242" s="19">
        <v>65</v>
      </c>
      <c r="H242" s="19">
        <f>G242+(G242*$H$7)</f>
        <v>81.25</v>
      </c>
      <c r="I242" s="23">
        <f>F242*H242</f>
        <v>162.5</v>
      </c>
      <c r="J242" s="193" t="s">
        <v>559</v>
      </c>
      <c r="K242" s="13"/>
    </row>
    <row r="243" spans="1:11" x14ac:dyDescent="0.25">
      <c r="A243" s="214" t="s">
        <v>2</v>
      </c>
      <c r="B243" s="215"/>
      <c r="C243" s="215"/>
      <c r="D243" s="215"/>
      <c r="E243" s="215"/>
      <c r="F243" s="215"/>
      <c r="G243" s="215"/>
      <c r="H243" s="216"/>
      <c r="I243" s="33">
        <f>SUM(I239:I242)</f>
        <v>4456.8</v>
      </c>
      <c r="J243" s="190"/>
      <c r="K243" s="11"/>
    </row>
    <row r="244" spans="1:11" x14ac:dyDescent="0.25">
      <c r="A244" s="110"/>
      <c r="B244" s="40"/>
      <c r="C244" s="29"/>
      <c r="D244" s="34"/>
      <c r="E244" s="29"/>
      <c r="F244" s="122"/>
      <c r="G244" s="34"/>
      <c r="H244" s="34"/>
      <c r="I244" s="35"/>
      <c r="J244" s="193"/>
      <c r="K244" s="2"/>
    </row>
    <row r="245" spans="1:11" s="21" customFormat="1" x14ac:dyDescent="0.25">
      <c r="A245" s="32">
        <v>15</v>
      </c>
      <c r="B245" s="211" t="s">
        <v>128</v>
      </c>
      <c r="C245" s="212"/>
      <c r="D245" s="212"/>
      <c r="E245" s="212"/>
      <c r="F245" s="212"/>
      <c r="G245" s="212"/>
      <c r="H245" s="212"/>
      <c r="I245" s="213"/>
      <c r="J245" s="85"/>
      <c r="K245" s="20"/>
    </row>
    <row r="246" spans="1:11" s="21" customFormat="1" x14ac:dyDescent="0.25">
      <c r="A246" s="28" t="s">
        <v>374</v>
      </c>
      <c r="B246" s="66" t="s">
        <v>539</v>
      </c>
      <c r="C246" s="28" t="s">
        <v>20</v>
      </c>
      <c r="D246" s="99" t="s">
        <v>194</v>
      </c>
      <c r="E246" s="31" t="s">
        <v>24</v>
      </c>
      <c r="F246" s="121">
        <v>4.4000000000000004</v>
      </c>
      <c r="G246" s="19">
        <v>109.53</v>
      </c>
      <c r="H246" s="19">
        <f>G246+(G246*H7)</f>
        <v>136.91249999999999</v>
      </c>
      <c r="I246" s="23">
        <f>F246*H246</f>
        <v>602.41500000000008</v>
      </c>
      <c r="J246" s="85" t="s">
        <v>559</v>
      </c>
      <c r="K246" s="20"/>
    </row>
    <row r="247" spans="1:11" s="21" customFormat="1" ht="22.5" x14ac:dyDescent="0.25">
      <c r="A247" s="28" t="s">
        <v>375</v>
      </c>
      <c r="B247" s="66" t="s">
        <v>539</v>
      </c>
      <c r="C247" s="28" t="s">
        <v>20</v>
      </c>
      <c r="D247" s="99" t="s">
        <v>540</v>
      </c>
      <c r="E247" s="31" t="s">
        <v>24</v>
      </c>
      <c r="F247" s="121">
        <v>1.5</v>
      </c>
      <c r="G247" s="19">
        <v>109.53</v>
      </c>
      <c r="H247" s="19">
        <f>G247+(G247*H7)</f>
        <v>136.91249999999999</v>
      </c>
      <c r="I247" s="23">
        <f>F247*H247</f>
        <v>205.36874999999998</v>
      </c>
      <c r="J247" s="85" t="s">
        <v>559</v>
      </c>
      <c r="K247" s="20"/>
    </row>
    <row r="248" spans="1:11" s="21" customFormat="1" x14ac:dyDescent="0.25">
      <c r="A248" s="28" t="s">
        <v>376</v>
      </c>
      <c r="B248" s="66" t="s">
        <v>541</v>
      </c>
      <c r="C248" s="28" t="s">
        <v>20</v>
      </c>
      <c r="D248" s="99" t="s">
        <v>195</v>
      </c>
      <c r="E248" s="31" t="s">
        <v>44</v>
      </c>
      <c r="F248" s="121" t="s">
        <v>272</v>
      </c>
      <c r="G248" s="19">
        <v>4.82</v>
      </c>
      <c r="H248" s="19">
        <f>G248+(G248*H7)</f>
        <v>6.0250000000000004</v>
      </c>
      <c r="I248" s="23">
        <f>F248*H248</f>
        <v>2770.5962500000005</v>
      </c>
      <c r="J248" s="85" t="s">
        <v>559</v>
      </c>
      <c r="K248" s="20"/>
    </row>
    <row r="249" spans="1:11" s="21" customFormat="1" x14ac:dyDescent="0.25">
      <c r="A249" s="28" t="s">
        <v>377</v>
      </c>
      <c r="B249" s="65" t="s">
        <v>542</v>
      </c>
      <c r="C249" s="28" t="s">
        <v>42</v>
      </c>
      <c r="D249" s="99" t="s">
        <v>543</v>
      </c>
      <c r="E249" s="31" t="s">
        <v>45</v>
      </c>
      <c r="F249" s="121" t="s">
        <v>273</v>
      </c>
      <c r="G249" s="19">
        <v>30</v>
      </c>
      <c r="H249" s="19">
        <f>G249+(G249*H7)</f>
        <v>37.5</v>
      </c>
      <c r="I249" s="23">
        <f>F249*H249</f>
        <v>2207.25</v>
      </c>
      <c r="J249" s="85" t="s">
        <v>559</v>
      </c>
      <c r="K249" s="20"/>
    </row>
    <row r="250" spans="1:11" x14ac:dyDescent="0.25">
      <c r="A250" s="214" t="s">
        <v>2</v>
      </c>
      <c r="B250" s="215"/>
      <c r="C250" s="215"/>
      <c r="D250" s="215"/>
      <c r="E250" s="215"/>
      <c r="F250" s="215"/>
      <c r="G250" s="215"/>
      <c r="H250" s="216"/>
      <c r="I250" s="33">
        <f>SUM(I246:I249)</f>
        <v>5785.630000000001</v>
      </c>
      <c r="J250" s="192"/>
      <c r="K250" s="7"/>
    </row>
    <row r="251" spans="1:11" x14ac:dyDescent="0.25">
      <c r="A251" s="110"/>
      <c r="B251" s="40"/>
      <c r="C251" s="29"/>
      <c r="D251" s="34"/>
      <c r="E251" s="29"/>
      <c r="F251" s="122"/>
      <c r="G251" s="34"/>
      <c r="H251" s="34"/>
      <c r="I251" s="35"/>
      <c r="J251" s="192"/>
      <c r="K251" s="7"/>
    </row>
    <row r="252" spans="1:11" x14ac:dyDescent="0.25">
      <c r="A252" s="289" t="s">
        <v>7</v>
      </c>
      <c r="B252" s="290"/>
      <c r="C252" s="290"/>
      <c r="D252" s="290"/>
      <c r="E252" s="290"/>
      <c r="F252" s="290"/>
      <c r="G252" s="290"/>
      <c r="H252" s="290"/>
      <c r="I252" s="55">
        <f>SUM(I250,I243,I236,I180,I131,I110,I76,I70,I66,I62,I53,I45,I36,I29,I24)</f>
        <v>1134685.67625</v>
      </c>
      <c r="J252" s="192"/>
      <c r="K252" s="7"/>
    </row>
    <row r="253" spans="1:11" x14ac:dyDescent="0.25">
      <c r="A253" s="85"/>
      <c r="B253" s="70"/>
      <c r="C253" s="41"/>
      <c r="D253" s="79"/>
      <c r="E253" s="89"/>
      <c r="F253" s="125"/>
      <c r="G253" s="50"/>
      <c r="H253" s="50"/>
      <c r="I253" s="58"/>
      <c r="J253" s="192"/>
      <c r="K253" s="7"/>
    </row>
    <row r="254" spans="1:11" x14ac:dyDescent="0.25">
      <c r="A254" s="85"/>
      <c r="B254" s="70"/>
      <c r="C254" s="41"/>
      <c r="D254" s="79"/>
      <c r="E254" s="89"/>
      <c r="F254" s="125"/>
      <c r="G254" s="50"/>
      <c r="H254" s="50"/>
      <c r="I254" s="58"/>
      <c r="J254" s="192"/>
      <c r="K254" s="7"/>
    </row>
    <row r="255" spans="1:11" x14ac:dyDescent="0.25">
      <c r="A255" s="42" t="s">
        <v>89</v>
      </c>
      <c r="B255" s="71"/>
      <c r="C255" s="60"/>
      <c r="D255" s="103"/>
      <c r="E255" s="88"/>
      <c r="F255" s="126"/>
      <c r="G255" s="42"/>
      <c r="H255" s="42"/>
      <c r="I255" s="42"/>
      <c r="J255" s="192"/>
      <c r="K255" s="7"/>
    </row>
    <row r="256" spans="1:11" ht="15.75" customHeight="1" x14ac:dyDescent="0.25">
      <c r="A256" s="198" t="s">
        <v>561</v>
      </c>
      <c r="B256" s="199"/>
      <c r="C256" s="200"/>
      <c r="D256" s="103"/>
      <c r="E256" s="88"/>
      <c r="F256" s="126"/>
      <c r="G256" s="42"/>
      <c r="H256" s="42"/>
      <c r="I256" s="42"/>
      <c r="J256" s="192"/>
      <c r="K256" s="7"/>
    </row>
    <row r="257" spans="1:11" ht="14.25" customHeight="1" x14ac:dyDescent="0.25">
      <c r="A257" s="198" t="s">
        <v>90</v>
      </c>
      <c r="B257" s="199"/>
      <c r="C257" s="200"/>
      <c r="D257" s="103"/>
      <c r="E257" s="88"/>
      <c r="F257" s="126"/>
      <c r="G257" s="42"/>
      <c r="H257" s="42"/>
      <c r="I257" s="42"/>
      <c r="J257" s="192"/>
      <c r="K257" s="7"/>
    </row>
    <row r="258" spans="1:11" x14ac:dyDescent="0.25">
      <c r="A258" s="43" t="s">
        <v>562</v>
      </c>
      <c r="B258" s="72"/>
      <c r="C258" s="25"/>
      <c r="D258" s="104"/>
      <c r="E258" s="81"/>
      <c r="F258" s="127"/>
      <c r="G258" s="43"/>
      <c r="H258" s="43"/>
      <c r="I258" s="43"/>
      <c r="J258" s="192"/>
      <c r="K258" s="7"/>
    </row>
    <row r="259" spans="1:11" ht="24.75" customHeight="1" x14ac:dyDescent="0.25">
      <c r="A259" s="112"/>
      <c r="B259" s="64"/>
      <c r="C259" s="96"/>
      <c r="E259" s="85"/>
      <c r="F259" s="126"/>
      <c r="G259" s="42"/>
      <c r="H259" s="42"/>
      <c r="I259" s="42"/>
      <c r="J259" s="192"/>
      <c r="K259" s="7"/>
    </row>
    <row r="260" spans="1:11" ht="33" customHeight="1" x14ac:dyDescent="0.25">
      <c r="J260" s="192"/>
      <c r="K260" s="7"/>
    </row>
    <row r="261" spans="1:11" x14ac:dyDescent="0.25">
      <c r="J261" s="192"/>
      <c r="K261" s="7"/>
    </row>
    <row r="264" spans="1:11" ht="33.75" customHeight="1" x14ac:dyDescent="0.25"/>
    <row r="266" spans="1:11" ht="15.75" customHeight="1" x14ac:dyDescent="0.25"/>
    <row r="268" spans="1:11" ht="18.75" customHeight="1" x14ac:dyDescent="0.25"/>
    <row r="271" spans="1:11" ht="47.25" customHeight="1" x14ac:dyDescent="0.25"/>
    <row r="272" spans="1:11" ht="47.25" customHeight="1" x14ac:dyDescent="0.25"/>
    <row r="273" ht="33" customHeight="1" x14ac:dyDescent="0.25"/>
    <row r="275" ht="27" customHeight="1" x14ac:dyDescent="0.25"/>
    <row r="277" ht="14.25" customHeight="1" x14ac:dyDescent="0.25"/>
    <row r="281" ht="15" customHeight="1" x14ac:dyDescent="0.25"/>
    <row r="284" ht="22.5" customHeight="1" x14ac:dyDescent="0.25"/>
    <row r="285" ht="15" customHeight="1" x14ac:dyDescent="0.25"/>
    <row r="287" ht="27" customHeight="1" x14ac:dyDescent="0.25"/>
    <row r="289" ht="27" customHeight="1" x14ac:dyDescent="0.25"/>
    <row r="291" ht="18.75" customHeight="1" x14ac:dyDescent="0.25"/>
  </sheetData>
  <mergeCells count="70">
    <mergeCell ref="A252:H252"/>
    <mergeCell ref="A181:I181"/>
    <mergeCell ref="A132:I132"/>
    <mergeCell ref="A110:H110"/>
    <mergeCell ref="A113:I113"/>
    <mergeCell ref="A122:I122"/>
    <mergeCell ref="A218:I218"/>
    <mergeCell ref="A203:I203"/>
    <mergeCell ref="A183:I183"/>
    <mergeCell ref="A180:H180"/>
    <mergeCell ref="A134:I134"/>
    <mergeCell ref="A136:I136"/>
    <mergeCell ref="A155:I155"/>
    <mergeCell ref="A168:I168"/>
    <mergeCell ref="A160:I160"/>
    <mergeCell ref="B133:I133"/>
    <mergeCell ref="B26:I26"/>
    <mergeCell ref="A106:I106"/>
    <mergeCell ref="A99:I99"/>
    <mergeCell ref="A90:I90"/>
    <mergeCell ref="A85:I85"/>
    <mergeCell ref="A79:I79"/>
    <mergeCell ref="B47:I47"/>
    <mergeCell ref="A70:H70"/>
    <mergeCell ref="A76:H76"/>
    <mergeCell ref="A62:H62"/>
    <mergeCell ref="A71:I71"/>
    <mergeCell ref="B72:I72"/>
    <mergeCell ref="A66:H66"/>
    <mergeCell ref="A63:I63"/>
    <mergeCell ref="A67:I67"/>
    <mergeCell ref="B14:I14"/>
    <mergeCell ref="A37:I37"/>
    <mergeCell ref="B31:I31"/>
    <mergeCell ref="B112:I112"/>
    <mergeCell ref="A24:H24"/>
    <mergeCell ref="A46:I46"/>
    <mergeCell ref="A36:H36"/>
    <mergeCell ref="A29:H29"/>
    <mergeCell ref="A45:H45"/>
    <mergeCell ref="B38:I38"/>
    <mergeCell ref="A53:H53"/>
    <mergeCell ref="B55:I55"/>
    <mergeCell ref="B64:I64"/>
    <mergeCell ref="B78:I78"/>
    <mergeCell ref="B68:I68"/>
    <mergeCell ref="A77:I77"/>
    <mergeCell ref="A111:I111"/>
    <mergeCell ref="A131:H131"/>
    <mergeCell ref="B238:I238"/>
    <mergeCell ref="A236:H236"/>
    <mergeCell ref="A243:H243"/>
    <mergeCell ref="A232:I232"/>
    <mergeCell ref="A227:I227"/>
    <mergeCell ref="B245:I245"/>
    <mergeCell ref="A250:H250"/>
    <mergeCell ref="C3:D7"/>
    <mergeCell ref="A1:I1"/>
    <mergeCell ref="F3:G3"/>
    <mergeCell ref="H3:I3"/>
    <mergeCell ref="H4:I4"/>
    <mergeCell ref="H5:I5"/>
    <mergeCell ref="H6:I6"/>
    <mergeCell ref="H7:I7"/>
    <mergeCell ref="F4:G4"/>
    <mergeCell ref="F5:G5"/>
    <mergeCell ref="F6:G6"/>
    <mergeCell ref="F7:G7"/>
    <mergeCell ref="A3:B7"/>
    <mergeCell ref="B182:I182"/>
  </mergeCells>
  <phoneticPr fontId="17" type="noConversion"/>
  <conditionalFormatting sqref="B73:B75 D73:E75 B65 D58:E58 D65:E65 D242 B58 D61:E61 B61 B48:E52 E59">
    <cfRule type="expression" dxfId="6" priority="23">
      <formula>LEN($B48)=1</formula>
    </cfRule>
  </conditionalFormatting>
  <conditionalFormatting sqref="B69 D69:E69">
    <cfRule type="expression" dxfId="5" priority="6">
      <formula>LEN($B69)=1</formula>
    </cfRule>
  </conditionalFormatting>
  <conditionalFormatting sqref="C56:E56">
    <cfRule type="expression" dxfId="4" priority="5">
      <formula>LEN($B56)=1</formula>
    </cfRule>
  </conditionalFormatting>
  <conditionalFormatting sqref="B57:E57 C58">
    <cfRule type="expression" dxfId="3" priority="4">
      <formula>LEN($B57)=1</formula>
    </cfRule>
  </conditionalFormatting>
  <conditionalFormatting sqref="B59:D59">
    <cfRule type="expression" dxfId="2" priority="3">
      <formula>LEN($B59)=1</formula>
    </cfRule>
  </conditionalFormatting>
  <conditionalFormatting sqref="B84:D84">
    <cfRule type="expression" dxfId="1" priority="2">
      <formula>LEN($B84)=1</formula>
    </cfRule>
  </conditionalFormatting>
  <conditionalFormatting sqref="B56">
    <cfRule type="expression" dxfId="0" priority="1">
      <formula>LEN($B56)=1</formula>
    </cfRule>
  </conditionalFormatting>
  <pageMargins left="0.31496062992125984" right="0.31496062992125984" top="0.78740157480314965" bottom="0.78740157480314965" header="0.31496062992125984" footer="0.31496062992125984"/>
  <pageSetup paperSize="9" scale="81" fitToHeight="0" orientation="portrait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6"/>
  <sheetViews>
    <sheetView tabSelected="1" topLeftCell="A7" workbookViewId="0">
      <selection activeCell="N20" sqref="N20"/>
    </sheetView>
  </sheetViews>
  <sheetFormatPr defaultRowHeight="15" x14ac:dyDescent="0.25"/>
  <cols>
    <col min="1" max="1" width="7.5703125" customWidth="1"/>
    <col min="2" max="2" width="7.140625" customWidth="1"/>
    <col min="3" max="3" width="34.28515625" customWidth="1"/>
    <col min="4" max="4" width="13.140625" bestFit="1" customWidth="1"/>
    <col min="5" max="5" width="11.5703125" bestFit="1" customWidth="1"/>
    <col min="6" max="6" width="9" customWidth="1"/>
    <col min="7" max="7" width="12.140625" customWidth="1"/>
    <col min="8" max="8" width="8.5703125" customWidth="1"/>
    <col min="9" max="9" width="11.5703125" bestFit="1" customWidth="1"/>
    <col min="11" max="11" width="11.5703125" bestFit="1" customWidth="1"/>
    <col min="13" max="13" width="11.5703125" bestFit="1" customWidth="1"/>
    <col min="15" max="15" width="11.5703125" bestFit="1" customWidth="1"/>
    <col min="18" max="19" width="10.5703125" bestFit="1" customWidth="1"/>
  </cols>
  <sheetData>
    <row r="2" spans="2:19" ht="18.75" x14ac:dyDescent="0.25">
      <c r="B2" s="322" t="s">
        <v>554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2:19" x14ac:dyDescent="0.25">
      <c r="B3" s="323" t="s">
        <v>553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2:19" x14ac:dyDescent="0.25">
      <c r="B4" s="323" t="s">
        <v>552</v>
      </c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2:19" x14ac:dyDescent="0.25"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2:19" ht="15.75" x14ac:dyDescent="0.25">
      <c r="B6" s="324" t="s">
        <v>397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2:19" x14ac:dyDescent="0.25">
      <c r="B7" s="316" t="s">
        <v>564</v>
      </c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</row>
    <row r="8" spans="2:19" x14ac:dyDescent="0.25">
      <c r="B8" s="314" t="s">
        <v>590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</row>
    <row r="9" spans="2:19" x14ac:dyDescent="0.25">
      <c r="B9" s="317" t="s">
        <v>568</v>
      </c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</row>
    <row r="10" spans="2:19" x14ac:dyDescent="0.25">
      <c r="B10" s="184" t="s">
        <v>11</v>
      </c>
      <c r="C10" s="184" t="s">
        <v>12</v>
      </c>
      <c r="D10" s="183" t="s">
        <v>5</v>
      </c>
      <c r="E10" s="305" t="s">
        <v>551</v>
      </c>
      <c r="F10" s="306"/>
      <c r="G10" s="305" t="s">
        <v>550</v>
      </c>
      <c r="H10" s="306"/>
      <c r="I10" s="305" t="s">
        <v>555</v>
      </c>
      <c r="J10" s="306"/>
      <c r="K10" s="305" t="s">
        <v>556</v>
      </c>
      <c r="L10" s="306"/>
      <c r="M10" s="305" t="s">
        <v>557</v>
      </c>
      <c r="N10" s="306"/>
      <c r="O10" s="305" t="s">
        <v>558</v>
      </c>
      <c r="P10" s="306"/>
    </row>
    <row r="11" spans="2:19" ht="16.5" customHeight="1" x14ac:dyDescent="0.25">
      <c r="B11" s="181">
        <v>1</v>
      </c>
      <c r="C11" s="182" t="str">
        <f>Orçamento!B14</f>
        <v>SERVIÇO PRELIMINAR</v>
      </c>
      <c r="D11" s="180">
        <f>Orçamento!I24</f>
        <v>41494.2575</v>
      </c>
      <c r="E11" s="179">
        <f>D11</f>
        <v>41494.2575</v>
      </c>
      <c r="F11" s="178">
        <f>E11/D11</f>
        <v>1</v>
      </c>
      <c r="G11" s="179">
        <f>D11*H11</f>
        <v>0</v>
      </c>
      <c r="H11" s="178">
        <v>0</v>
      </c>
      <c r="I11" s="179">
        <f>D11*J11</f>
        <v>0</v>
      </c>
      <c r="J11" s="178">
        <v>0</v>
      </c>
      <c r="K11" s="179">
        <f>D11*L11</f>
        <v>0</v>
      </c>
      <c r="L11" s="178">
        <v>0</v>
      </c>
      <c r="M11" s="179">
        <f>D11*N11</f>
        <v>0</v>
      </c>
      <c r="N11" s="178">
        <v>0</v>
      </c>
      <c r="O11" s="179">
        <f>D11*P11</f>
        <v>0</v>
      </c>
      <c r="P11" s="178">
        <v>0</v>
      </c>
      <c r="Q11" s="205">
        <f>SUM(F11,H11,J11,L11,N11,P11)</f>
        <v>1</v>
      </c>
      <c r="S11" s="201"/>
    </row>
    <row r="12" spans="2:19" ht="16.5" customHeight="1" x14ac:dyDescent="0.25">
      <c r="B12" s="181">
        <v>2</v>
      </c>
      <c r="C12" s="182" t="str">
        <f>Orçamento!B26</f>
        <v>ADMINISTRAÇÃO LOCAL</v>
      </c>
      <c r="D12" s="180">
        <f>Orçamento!I29</f>
        <v>50932.5</v>
      </c>
      <c r="E12" s="179">
        <v>8488.75</v>
      </c>
      <c r="F12" s="204">
        <f>E12/D12</f>
        <v>0.16666666666666666</v>
      </c>
      <c r="G12" s="179">
        <v>8488.75</v>
      </c>
      <c r="H12" s="204">
        <f>G12/D12</f>
        <v>0.16666666666666666</v>
      </c>
      <c r="I12" s="179">
        <v>8488.75</v>
      </c>
      <c r="J12" s="204">
        <f>I12/D12</f>
        <v>0.16666666666666666</v>
      </c>
      <c r="K12" s="179">
        <v>8488.75</v>
      </c>
      <c r="L12" s="204">
        <f>K12/D12</f>
        <v>0.16666666666666666</v>
      </c>
      <c r="M12" s="179">
        <v>8488.75</v>
      </c>
      <c r="N12" s="204">
        <f>M12/D12</f>
        <v>0.16666666666666666</v>
      </c>
      <c r="O12" s="179">
        <v>8488.75</v>
      </c>
      <c r="P12" s="204">
        <f>O12/D12</f>
        <v>0.16666666666666666</v>
      </c>
      <c r="Q12" s="205">
        <f t="shared" ref="Q12:Q25" si="0">SUM(F12,H12,J12,L12,N12,P12)</f>
        <v>0.99999999999999989</v>
      </c>
    </row>
    <row r="13" spans="2:19" ht="16.5" customHeight="1" x14ac:dyDescent="0.25">
      <c r="B13" s="181">
        <v>3</v>
      </c>
      <c r="C13" s="182" t="str">
        <f>Orçamento!B31</f>
        <v>MOVIMENTO DE TERRA</v>
      </c>
      <c r="D13" s="180">
        <f>Orçamento!I36</f>
        <v>9545.5033749999984</v>
      </c>
      <c r="E13" s="179">
        <v>9545.5</v>
      </c>
      <c r="F13" s="178">
        <f>E13/D13</f>
        <v>0.99999964643038031</v>
      </c>
      <c r="G13" s="179">
        <f t="shared" ref="G13:G25" si="1">D13*H13</f>
        <v>0</v>
      </c>
      <c r="H13" s="178">
        <v>0</v>
      </c>
      <c r="I13" s="179">
        <f t="shared" ref="I13:I25" si="2">D13*J13</f>
        <v>0</v>
      </c>
      <c r="J13" s="178">
        <v>0</v>
      </c>
      <c r="K13" s="179">
        <f t="shared" ref="K13:K25" si="3">D13*L13</f>
        <v>0</v>
      </c>
      <c r="L13" s="178">
        <v>0</v>
      </c>
      <c r="M13" s="179">
        <f t="shared" ref="M13:M25" si="4">D13*N13</f>
        <v>0</v>
      </c>
      <c r="N13" s="178">
        <v>0</v>
      </c>
      <c r="O13" s="179">
        <f t="shared" ref="O13:O23" si="5">D13*P13</f>
        <v>0</v>
      </c>
      <c r="P13" s="178">
        <v>0</v>
      </c>
      <c r="Q13" s="205">
        <f t="shared" si="0"/>
        <v>0.99999964643038031</v>
      </c>
    </row>
    <row r="14" spans="2:19" ht="16.5" customHeight="1" x14ac:dyDescent="0.25">
      <c r="B14" s="181">
        <v>4</v>
      </c>
      <c r="C14" s="182" t="str">
        <f>Orçamento!B38</f>
        <v>COBERTURA</v>
      </c>
      <c r="D14" s="180">
        <f>Orçamento!I45</f>
        <v>96977.933999999994</v>
      </c>
      <c r="E14" s="179"/>
      <c r="F14" s="178">
        <v>0</v>
      </c>
      <c r="G14" s="179">
        <f t="shared" si="1"/>
        <v>0</v>
      </c>
      <c r="H14" s="178">
        <v>0</v>
      </c>
      <c r="I14" s="179">
        <f t="shared" si="2"/>
        <v>0</v>
      </c>
      <c r="J14" s="178">
        <v>0</v>
      </c>
      <c r="K14" s="179">
        <f t="shared" si="3"/>
        <v>0</v>
      </c>
      <c r="L14" s="178">
        <v>0</v>
      </c>
      <c r="M14" s="179">
        <f>D14*0.8</f>
        <v>77582.347200000004</v>
      </c>
      <c r="N14" s="178">
        <f>M14/D14</f>
        <v>0.8</v>
      </c>
      <c r="O14" s="179">
        <f>D14*0.2</f>
        <v>19395.586800000001</v>
      </c>
      <c r="P14" s="178">
        <f>O14/D14</f>
        <v>0.2</v>
      </c>
      <c r="Q14" s="205">
        <f t="shared" si="0"/>
        <v>1</v>
      </c>
    </row>
    <row r="15" spans="2:19" ht="16.5" customHeight="1" x14ac:dyDescent="0.25">
      <c r="B15" s="181">
        <v>5</v>
      </c>
      <c r="C15" s="182" t="str">
        <f>Orçamento!B47</f>
        <v>FUNDAÇÃO</v>
      </c>
      <c r="D15" s="180">
        <f>Orçamento!I53</f>
        <v>96712.192749999987</v>
      </c>
      <c r="E15" s="179">
        <f>D15</f>
        <v>96712.192749999987</v>
      </c>
      <c r="F15" s="178">
        <f>E15/D15</f>
        <v>1</v>
      </c>
      <c r="G15" s="179">
        <f t="shared" si="1"/>
        <v>0</v>
      </c>
      <c r="H15" s="178">
        <v>0</v>
      </c>
      <c r="I15" s="179">
        <f t="shared" si="2"/>
        <v>0</v>
      </c>
      <c r="J15" s="178">
        <v>0</v>
      </c>
      <c r="K15" s="179">
        <f t="shared" si="3"/>
        <v>0</v>
      </c>
      <c r="L15" s="178">
        <v>0</v>
      </c>
      <c r="M15" s="179">
        <f t="shared" si="4"/>
        <v>0</v>
      </c>
      <c r="N15" s="178">
        <v>0</v>
      </c>
      <c r="O15" s="179">
        <f t="shared" si="5"/>
        <v>0</v>
      </c>
      <c r="P15" s="178">
        <v>0</v>
      </c>
      <c r="Q15" s="205">
        <f t="shared" si="0"/>
        <v>1</v>
      </c>
      <c r="R15" s="201"/>
    </row>
    <row r="16" spans="2:19" ht="16.5" customHeight="1" x14ac:dyDescent="0.25">
      <c r="B16" s="181">
        <v>6</v>
      </c>
      <c r="C16" s="182" t="str">
        <f>Orçamento!B55</f>
        <v>ESTRUTURA</v>
      </c>
      <c r="D16" s="180">
        <f>Orçamento!I62</f>
        <v>139655.66565000001</v>
      </c>
      <c r="E16" s="179">
        <f>D16*F16</f>
        <v>0</v>
      </c>
      <c r="F16" s="178">
        <v>0</v>
      </c>
      <c r="G16" s="179">
        <v>97758.97</v>
      </c>
      <c r="H16" s="178">
        <f>G16/D16</f>
        <v>0.70000002896409519</v>
      </c>
      <c r="I16" s="179">
        <v>41896.699999999997</v>
      </c>
      <c r="J16" s="178">
        <f>I16/D16</f>
        <v>0.30000000218394285</v>
      </c>
      <c r="K16" s="179">
        <f t="shared" si="3"/>
        <v>0</v>
      </c>
      <c r="L16" s="178">
        <v>0</v>
      </c>
      <c r="M16" s="179">
        <f t="shared" si="4"/>
        <v>0</v>
      </c>
      <c r="N16" s="178">
        <v>0</v>
      </c>
      <c r="O16" s="179">
        <f t="shared" si="5"/>
        <v>0</v>
      </c>
      <c r="P16" s="178">
        <v>0</v>
      </c>
      <c r="Q16" s="205">
        <f t="shared" si="0"/>
        <v>1.0000000311480379</v>
      </c>
      <c r="S16" s="201"/>
    </row>
    <row r="17" spans="2:17" ht="16.5" customHeight="1" x14ac:dyDescent="0.25">
      <c r="B17" s="181">
        <v>7</v>
      </c>
      <c r="C17" s="182" t="str">
        <f>Orçamento!B64</f>
        <v>ALVENARIA</v>
      </c>
      <c r="D17" s="180">
        <f>Orçamento!I66</f>
        <v>94742.900624999995</v>
      </c>
      <c r="E17" s="179">
        <f t="shared" ref="E17:E25" si="6">D17*F17</f>
        <v>0</v>
      </c>
      <c r="F17" s="178">
        <v>0</v>
      </c>
      <c r="G17" s="179">
        <f t="shared" si="1"/>
        <v>0</v>
      </c>
      <c r="H17" s="178">
        <v>0</v>
      </c>
      <c r="I17" s="179">
        <f>D17*0.4</f>
        <v>37897.160250000001</v>
      </c>
      <c r="J17" s="178">
        <f>I17/D17</f>
        <v>0.4</v>
      </c>
      <c r="K17" s="179">
        <f>D17*0.6</f>
        <v>56845.740374999994</v>
      </c>
      <c r="L17" s="178">
        <f>K17/D17</f>
        <v>0.6</v>
      </c>
      <c r="M17" s="179">
        <f t="shared" si="4"/>
        <v>0</v>
      </c>
      <c r="N17" s="178">
        <v>0</v>
      </c>
      <c r="O17" s="179">
        <f t="shared" si="5"/>
        <v>0</v>
      </c>
      <c r="P17" s="178">
        <v>0</v>
      </c>
      <c r="Q17" s="205">
        <f t="shared" si="0"/>
        <v>1</v>
      </c>
    </row>
    <row r="18" spans="2:17" ht="16.5" customHeight="1" x14ac:dyDescent="0.25">
      <c r="B18" s="181">
        <v>8</v>
      </c>
      <c r="C18" s="182" t="str">
        <f>Orçamento!B68</f>
        <v>MUROS</v>
      </c>
      <c r="D18" s="180">
        <f>Orçamento!I70</f>
        <v>699.03660000000002</v>
      </c>
      <c r="E18" s="179">
        <f t="shared" si="6"/>
        <v>0</v>
      </c>
      <c r="F18" s="178">
        <v>0</v>
      </c>
      <c r="G18" s="179">
        <f t="shared" si="1"/>
        <v>0</v>
      </c>
      <c r="H18" s="178">
        <v>0</v>
      </c>
      <c r="I18" s="179">
        <f>D18</f>
        <v>699.03660000000002</v>
      </c>
      <c r="J18" s="178">
        <f>I18/D18</f>
        <v>1</v>
      </c>
      <c r="K18" s="179">
        <f t="shared" si="3"/>
        <v>0</v>
      </c>
      <c r="L18" s="178">
        <v>0</v>
      </c>
      <c r="M18" s="179">
        <f t="shared" si="4"/>
        <v>0</v>
      </c>
      <c r="N18" s="178">
        <v>0</v>
      </c>
      <c r="O18" s="179">
        <f t="shared" si="5"/>
        <v>0</v>
      </c>
      <c r="P18" s="178">
        <v>0</v>
      </c>
      <c r="Q18" s="205">
        <f t="shared" si="0"/>
        <v>1</v>
      </c>
    </row>
    <row r="19" spans="2:17" ht="16.5" customHeight="1" x14ac:dyDescent="0.25">
      <c r="B19" s="181">
        <v>9</v>
      </c>
      <c r="C19" s="182" t="str">
        <f>Orçamento!B72</f>
        <v>IMPERMEABILIZAÇÃO</v>
      </c>
      <c r="D19" s="180">
        <f>Orçamento!I76</f>
        <v>11051.541125</v>
      </c>
      <c r="E19" s="179">
        <f t="shared" si="6"/>
        <v>0</v>
      </c>
      <c r="F19" s="178">
        <v>0</v>
      </c>
      <c r="G19" s="179">
        <f t="shared" si="1"/>
        <v>0</v>
      </c>
      <c r="H19" s="178">
        <v>0</v>
      </c>
      <c r="I19" s="179">
        <f t="shared" si="2"/>
        <v>0</v>
      </c>
      <c r="J19" s="178">
        <v>0</v>
      </c>
      <c r="K19" s="179">
        <f>D19</f>
        <v>11051.541125</v>
      </c>
      <c r="L19" s="178">
        <f>K19/D19</f>
        <v>1</v>
      </c>
      <c r="M19" s="179">
        <f t="shared" si="4"/>
        <v>0</v>
      </c>
      <c r="N19" s="178">
        <v>0</v>
      </c>
      <c r="O19" s="179">
        <f t="shared" si="5"/>
        <v>0</v>
      </c>
      <c r="P19" s="178">
        <v>0</v>
      </c>
      <c r="Q19" s="205">
        <f t="shared" si="0"/>
        <v>1</v>
      </c>
    </row>
    <row r="20" spans="2:17" ht="30" x14ac:dyDescent="0.25">
      <c r="B20" s="181">
        <v>10</v>
      </c>
      <c r="C20" s="182" t="str">
        <f>Orçamento!B78</f>
        <v>REVESTIMENTOS - PISOS, PAREDES E TETOS</v>
      </c>
      <c r="D20" s="180">
        <f>Orçamento!I110</f>
        <v>319101.81637499999</v>
      </c>
      <c r="E20" s="179">
        <f t="shared" si="6"/>
        <v>0</v>
      </c>
      <c r="F20" s="178">
        <v>0</v>
      </c>
      <c r="G20" s="179">
        <f t="shared" si="1"/>
        <v>0</v>
      </c>
      <c r="H20" s="178">
        <v>0</v>
      </c>
      <c r="I20" s="179">
        <f>D20*0.2</f>
        <v>63820.363275000003</v>
      </c>
      <c r="J20" s="178">
        <f>I20/D20</f>
        <v>0.2</v>
      </c>
      <c r="K20" s="179">
        <f>D20*0.8</f>
        <v>255281.45310000001</v>
      </c>
      <c r="L20" s="178">
        <f>K20/D20</f>
        <v>0.8</v>
      </c>
      <c r="M20" s="179">
        <f t="shared" si="4"/>
        <v>0</v>
      </c>
      <c r="N20" s="178">
        <v>0</v>
      </c>
      <c r="O20" s="179">
        <f t="shared" si="5"/>
        <v>0</v>
      </c>
      <c r="P20" s="178">
        <v>0</v>
      </c>
      <c r="Q20" s="205">
        <f t="shared" si="0"/>
        <v>1</v>
      </c>
    </row>
    <row r="21" spans="2:17" ht="16.5" customHeight="1" x14ac:dyDescent="0.25">
      <c r="B21" s="181">
        <v>11</v>
      </c>
      <c r="C21" s="182" t="str">
        <f>Orçamento!B112</f>
        <v xml:space="preserve">ESQUADRIAS </v>
      </c>
      <c r="D21" s="180">
        <f>Orçamento!I131</f>
        <v>73223.007624999998</v>
      </c>
      <c r="E21" s="179">
        <f t="shared" si="6"/>
        <v>0</v>
      </c>
      <c r="F21" s="178">
        <v>0</v>
      </c>
      <c r="G21" s="179">
        <f t="shared" si="1"/>
        <v>0</v>
      </c>
      <c r="H21" s="178">
        <v>0</v>
      </c>
      <c r="I21" s="179">
        <f t="shared" si="2"/>
        <v>0</v>
      </c>
      <c r="J21" s="178">
        <v>0</v>
      </c>
      <c r="K21" s="179">
        <f t="shared" si="3"/>
        <v>0</v>
      </c>
      <c r="L21" s="178">
        <v>0</v>
      </c>
      <c r="M21" s="179">
        <f t="shared" si="4"/>
        <v>0</v>
      </c>
      <c r="N21" s="178">
        <v>0</v>
      </c>
      <c r="O21" s="179">
        <f>D21</f>
        <v>73223.007624999998</v>
      </c>
      <c r="P21" s="178">
        <f>O21/D21</f>
        <v>1</v>
      </c>
      <c r="Q21" s="205">
        <f t="shared" si="0"/>
        <v>1</v>
      </c>
    </row>
    <row r="22" spans="2:17" ht="16.5" customHeight="1" x14ac:dyDescent="0.25">
      <c r="B22" s="181">
        <v>12</v>
      </c>
      <c r="C22" s="182" t="str">
        <f>Orçamento!B133</f>
        <v>INSTALAÇÕES ELETRICAS</v>
      </c>
      <c r="D22" s="180">
        <f>Orçamento!I180</f>
        <v>74850.965000000011</v>
      </c>
      <c r="E22" s="179">
        <f t="shared" si="6"/>
        <v>0</v>
      </c>
      <c r="F22" s="178">
        <v>0</v>
      </c>
      <c r="G22" s="179">
        <f t="shared" si="1"/>
        <v>0</v>
      </c>
      <c r="H22" s="178">
        <v>0</v>
      </c>
      <c r="I22" s="179">
        <f t="shared" si="2"/>
        <v>0</v>
      </c>
      <c r="J22" s="178">
        <v>0</v>
      </c>
      <c r="K22" s="179">
        <f t="shared" si="3"/>
        <v>0</v>
      </c>
      <c r="L22" s="178">
        <v>0</v>
      </c>
      <c r="M22" s="179">
        <f>D22*0.5</f>
        <v>37425.482500000006</v>
      </c>
      <c r="N22" s="178">
        <f>M22/D22</f>
        <v>0.5</v>
      </c>
      <c r="O22" s="179">
        <f>D22*0.5</f>
        <v>37425.482500000006</v>
      </c>
      <c r="P22" s="178">
        <f>O22/D22</f>
        <v>0.5</v>
      </c>
      <c r="Q22" s="205">
        <f t="shared" si="0"/>
        <v>1</v>
      </c>
    </row>
    <row r="23" spans="2:17" ht="16.5" customHeight="1" x14ac:dyDescent="0.25">
      <c r="B23" s="181">
        <v>13</v>
      </c>
      <c r="C23" s="182" t="str">
        <f>Orçamento!B182</f>
        <v xml:space="preserve">INSTALAÇÕES HIDRAULICAS </v>
      </c>
      <c r="D23" s="180">
        <f>Orçamento!I236</f>
        <v>115455.925625</v>
      </c>
      <c r="E23" s="179">
        <f t="shared" si="6"/>
        <v>0</v>
      </c>
      <c r="F23" s="178">
        <v>0</v>
      </c>
      <c r="G23" s="179">
        <f>D23*0.3</f>
        <v>34636.777687499998</v>
      </c>
      <c r="H23" s="178">
        <f>G23/D23</f>
        <v>0.3</v>
      </c>
      <c r="I23" s="179">
        <f t="shared" si="2"/>
        <v>0</v>
      </c>
      <c r="J23" s="178">
        <v>0</v>
      </c>
      <c r="K23" s="179">
        <f>D23*0.7</f>
        <v>80819.147937499991</v>
      </c>
      <c r="L23" s="178">
        <f>K23/D23</f>
        <v>0.69999999999999984</v>
      </c>
      <c r="M23" s="179">
        <f t="shared" si="4"/>
        <v>0</v>
      </c>
      <c r="N23" s="178">
        <v>0</v>
      </c>
      <c r="O23" s="179">
        <f t="shared" si="5"/>
        <v>0</v>
      </c>
      <c r="P23" s="178">
        <v>0</v>
      </c>
      <c r="Q23" s="205">
        <f t="shared" si="0"/>
        <v>0.99999999999999978</v>
      </c>
    </row>
    <row r="24" spans="2:17" ht="16.5" customHeight="1" x14ac:dyDescent="0.25">
      <c r="B24" s="181">
        <v>14</v>
      </c>
      <c r="C24" s="182" t="str">
        <f>Orçamento!B238</f>
        <v>REDE AR COMPRIMIDO</v>
      </c>
      <c r="D24" s="180">
        <f>Orçamento!I243</f>
        <v>4456.8</v>
      </c>
      <c r="E24" s="179">
        <f t="shared" si="6"/>
        <v>0</v>
      </c>
      <c r="F24" s="178">
        <v>0</v>
      </c>
      <c r="G24" s="179">
        <f t="shared" si="1"/>
        <v>0</v>
      </c>
      <c r="H24" s="178">
        <v>0</v>
      </c>
      <c r="I24" s="179">
        <f t="shared" si="2"/>
        <v>0</v>
      </c>
      <c r="J24" s="178">
        <v>0</v>
      </c>
      <c r="K24" s="179">
        <f t="shared" si="3"/>
        <v>0</v>
      </c>
      <c r="L24" s="178">
        <v>0</v>
      </c>
      <c r="M24" s="179">
        <f t="shared" si="4"/>
        <v>0</v>
      </c>
      <c r="N24" s="178">
        <v>0</v>
      </c>
      <c r="O24" s="179">
        <v>5619.78</v>
      </c>
      <c r="P24" s="178">
        <f>O24/D24</f>
        <v>1.2609450726978997</v>
      </c>
      <c r="Q24" s="205">
        <f t="shared" si="0"/>
        <v>1.2609450726978997</v>
      </c>
    </row>
    <row r="25" spans="2:17" ht="16.5" customHeight="1" x14ac:dyDescent="0.25">
      <c r="B25" s="181">
        <v>15</v>
      </c>
      <c r="C25" s="182" t="str">
        <f>Orçamento!B245</f>
        <v>DIVERSOS E LIMPEZA DA OBRA</v>
      </c>
      <c r="D25" s="180">
        <f>Orçamento!I250</f>
        <v>5785.630000000001</v>
      </c>
      <c r="E25" s="179">
        <f t="shared" si="6"/>
        <v>0</v>
      </c>
      <c r="F25" s="178">
        <v>0</v>
      </c>
      <c r="G25" s="179">
        <f t="shared" si="1"/>
        <v>0</v>
      </c>
      <c r="H25" s="178">
        <v>0</v>
      </c>
      <c r="I25" s="179">
        <f t="shared" si="2"/>
        <v>0</v>
      </c>
      <c r="J25" s="178">
        <v>0</v>
      </c>
      <c r="K25" s="179">
        <f t="shared" si="3"/>
        <v>0</v>
      </c>
      <c r="L25" s="178">
        <v>0</v>
      </c>
      <c r="M25" s="179">
        <f t="shared" si="4"/>
        <v>0</v>
      </c>
      <c r="N25" s="178">
        <v>0</v>
      </c>
      <c r="O25" s="179">
        <v>5785.63</v>
      </c>
      <c r="P25" s="178">
        <f>O25/D25</f>
        <v>0.99999999999999989</v>
      </c>
      <c r="Q25" s="205">
        <f t="shared" si="0"/>
        <v>0.99999999999999989</v>
      </c>
    </row>
    <row r="26" spans="2:17" x14ac:dyDescent="0.25">
      <c r="B26" s="318" t="s">
        <v>14</v>
      </c>
      <c r="C26" s="319"/>
      <c r="D26" s="177">
        <f>SUM(D11:D25)</f>
        <v>1134685.6762499998</v>
      </c>
      <c r="E26" s="307">
        <f>SUM(E11:E25)</f>
        <v>156240.70024999999</v>
      </c>
      <c r="F26" s="308"/>
      <c r="G26" s="307">
        <f>SUM(G11:G25)</f>
        <v>140884.4976875</v>
      </c>
      <c r="H26" s="308"/>
      <c r="I26" s="307">
        <f>SUM(I11:I25)</f>
        <v>152802.010125</v>
      </c>
      <c r="J26" s="308"/>
      <c r="K26" s="307">
        <f>SUM(K11:K25)</f>
        <v>412486.6325375</v>
      </c>
      <c r="L26" s="308"/>
      <c r="M26" s="307">
        <f>SUM(M11:M25)</f>
        <v>123496.5797</v>
      </c>
      <c r="N26" s="308"/>
      <c r="O26" s="307">
        <f>SUM(O11:O25)</f>
        <v>149938.236925</v>
      </c>
      <c r="P26" s="308"/>
    </row>
    <row r="27" spans="2:17" x14ac:dyDescent="0.25">
      <c r="B27" s="320" t="s">
        <v>15</v>
      </c>
      <c r="C27" s="321"/>
      <c r="D27" s="175"/>
      <c r="E27" s="303">
        <f>$E$26/D26</f>
        <v>0.13769513753479007</v>
      </c>
      <c r="F27" s="304"/>
      <c r="G27" s="303">
        <f>$G$26/D26</f>
        <v>0.12416169573331214</v>
      </c>
      <c r="H27" s="304"/>
      <c r="I27" s="303">
        <f>I26/D26</f>
        <v>0.13466461534086896</v>
      </c>
      <c r="J27" s="304"/>
      <c r="K27" s="303">
        <f>K26/D26</f>
        <v>0.36352501945800436</v>
      </c>
      <c r="L27" s="304"/>
      <c r="M27" s="303">
        <f>M26/D26</f>
        <v>0.10883770041774159</v>
      </c>
      <c r="N27" s="304"/>
      <c r="O27" s="303">
        <f>O26/D26</f>
        <v>0.13214076819981363</v>
      </c>
      <c r="P27" s="304"/>
    </row>
    <row r="28" spans="2:17" x14ac:dyDescent="0.25">
      <c r="B28" s="318" t="s">
        <v>13</v>
      </c>
      <c r="C28" s="319"/>
      <c r="D28" s="176"/>
      <c r="E28" s="311">
        <f>D26</f>
        <v>1134685.6762499998</v>
      </c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</row>
    <row r="29" spans="2:17" x14ac:dyDescent="0.25">
      <c r="B29" s="320" t="s">
        <v>396</v>
      </c>
      <c r="C29" s="321"/>
      <c r="D29" s="175"/>
      <c r="E29" s="312">
        <f>SUM(E27:P27)</f>
        <v>1.0010249366845307</v>
      </c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</row>
    <row r="32" spans="2:17" x14ac:dyDescent="0.25">
      <c r="B32" t="s">
        <v>565</v>
      </c>
    </row>
    <row r="33" spans="5:8" x14ac:dyDescent="0.25">
      <c r="E33" s="310"/>
      <c r="F33" s="310"/>
      <c r="G33" s="310"/>
      <c r="H33" s="310"/>
    </row>
    <row r="34" spans="5:8" x14ac:dyDescent="0.25">
      <c r="E34" s="309" t="s">
        <v>566</v>
      </c>
      <c r="F34" s="309"/>
      <c r="G34" s="309"/>
      <c r="H34" s="203"/>
    </row>
    <row r="35" spans="5:8" x14ac:dyDescent="0.25">
      <c r="E35" s="186"/>
      <c r="F35" s="185" t="s">
        <v>90</v>
      </c>
      <c r="G35" s="185"/>
      <c r="H35" s="185"/>
    </row>
    <row r="36" spans="5:8" x14ac:dyDescent="0.25">
      <c r="E36" s="313" t="s">
        <v>567</v>
      </c>
      <c r="F36" s="313"/>
      <c r="G36" s="313"/>
      <c r="H36" s="202"/>
    </row>
  </sheetData>
  <mergeCells count="35">
    <mergeCell ref="B26:C26"/>
    <mergeCell ref="E26:F26"/>
    <mergeCell ref="G26:H26"/>
    <mergeCell ref="B27:C27"/>
    <mergeCell ref="E27:F27"/>
    <mergeCell ref="G27:H27"/>
    <mergeCell ref="B2:P2"/>
    <mergeCell ref="B3:P3"/>
    <mergeCell ref="B4:P4"/>
    <mergeCell ref="B5:P5"/>
    <mergeCell ref="B6:P6"/>
    <mergeCell ref="E36:G36"/>
    <mergeCell ref="B8:P8"/>
    <mergeCell ref="B7:P7"/>
    <mergeCell ref="B9:P9"/>
    <mergeCell ref="M10:N10"/>
    <mergeCell ref="M26:N26"/>
    <mergeCell ref="I10:J10"/>
    <mergeCell ref="I26:J26"/>
    <mergeCell ref="I27:J27"/>
    <mergeCell ref="K10:L10"/>
    <mergeCell ref="K26:L26"/>
    <mergeCell ref="K27:L27"/>
    <mergeCell ref="E10:F10"/>
    <mergeCell ref="G10:H10"/>
    <mergeCell ref="B28:C28"/>
    <mergeCell ref="B29:C29"/>
    <mergeCell ref="M27:N27"/>
    <mergeCell ref="O10:P10"/>
    <mergeCell ref="O26:P26"/>
    <mergeCell ref="O27:P27"/>
    <mergeCell ref="E34:G34"/>
    <mergeCell ref="E33:H33"/>
    <mergeCell ref="E28:P28"/>
    <mergeCell ref="E29:P29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 MODELO</vt:lpstr>
      <vt:lpstr>Planilha1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Admin52</dc:creator>
  <cp:lastModifiedBy>Engenharia</cp:lastModifiedBy>
  <cp:lastPrinted>2021-06-21T15:13:59Z</cp:lastPrinted>
  <dcterms:created xsi:type="dcterms:W3CDTF">2017-01-16T11:03:12Z</dcterms:created>
  <dcterms:modified xsi:type="dcterms:W3CDTF">2022-03-09T14:15:57Z</dcterms:modified>
</cp:coreProperties>
</file>